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E92" i="23" s="1"/>
  <c r="C94" i="23"/>
  <c r="D94" i="23"/>
  <c r="G83" i="23"/>
  <c r="G87" i="23" s="1"/>
  <c r="E90" i="23"/>
  <c r="F88" i="23"/>
  <c r="E88" i="23" l="1"/>
  <c r="E93" i="23" s="1"/>
  <c r="F92" i="23"/>
  <c r="G90" i="23"/>
  <c r="G91" i="23" s="1"/>
  <c r="G92" i="23"/>
  <c r="G88" i="23"/>
  <c r="G93" i="23" s="1"/>
  <c r="H83" i="23"/>
  <c r="H87" i="23" s="1"/>
  <c r="F93" i="23"/>
  <c r="E91" i="23"/>
  <c r="E94" i="23" s="1"/>
  <c r="F91" i="23"/>
  <c r="I83" i="23" l="1"/>
  <c r="I87" i="23" s="1"/>
  <c r="I90" i="23" s="1"/>
  <c r="F94" i="23"/>
  <c r="H90" i="23"/>
  <c r="H88" i="23"/>
  <c r="H93" i="23" s="1"/>
  <c r="H92" i="23"/>
  <c r="G94" i="23"/>
  <c r="J83" i="23" l="1"/>
  <c r="J87" i="23" s="1"/>
  <c r="J88" i="23" s="1"/>
  <c r="I92" i="23"/>
  <c r="H91" i="23"/>
  <c r="H94" i="23" s="1"/>
  <c r="I91" i="23"/>
  <c r="I88" i="23"/>
  <c r="I93" i="23" s="1"/>
  <c r="K83" i="23" l="1"/>
  <c r="K87" i="23" s="1"/>
  <c r="J93" i="23"/>
  <c r="I94" i="23"/>
  <c r="J90" i="23"/>
  <c r="J92" i="23"/>
  <c r="L83" i="23" l="1"/>
  <c r="L87" i="23" s="1"/>
  <c r="L90" i="23" s="1"/>
  <c r="J91" i="23"/>
  <c r="J94" i="23" s="1"/>
  <c r="K90" i="23"/>
  <c r="K91" i="23" s="1"/>
  <c r="K92" i="23"/>
  <c r="K88" i="23"/>
  <c r="K93" i="23" s="1"/>
  <c r="M83" i="23" l="1"/>
  <c r="M87" i="23" s="1"/>
  <c r="L88" i="23"/>
  <c r="L93" i="23" s="1"/>
  <c r="L92" i="23"/>
  <c r="L91" i="23"/>
  <c r="L94" i="23" s="1"/>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<sst xmlns="http://schemas.openxmlformats.org/spreadsheetml/2006/main" count="1078" uniqueCount="589">
  <si>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</si>
  <si>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</si>
  <si>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</si>
  <si>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</si>
  <si>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</si>
  <si>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</si>
  <si>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</si>
  <si>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</si>
  <si>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</si>
  <si>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</si>
  <si>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</si>
  <si>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</si>
  <si>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</si>
  <si>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</si>
  <si>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</si>
  <si>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</si>
  <si>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</si>
  <si>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</si>
  <si>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</si>
  <si>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</si>
  <si>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</si>
  <si>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</si>
  <si>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</si>
  <si>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</si>
  <si>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</si>
  <si>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</si>
  <si>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</si>
  <si>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</si>
  <si>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</si>
  <si>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</si>
  <si>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</si>
  <si>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</si>
  <si>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</si>
  <si>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</si>
  <si>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</si>
  <si>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</si>
  <si>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</si>
  <si>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</si>
  <si>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</si>
  <si>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</si>
  <si>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</si>
  <si>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</si>
  <si>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</si>
  <si>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</si>
  <si>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</si>
  <si>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</si>
  <si>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</si>
  <si>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</si>
  <si>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</si>
  <si>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</si>
  <si>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</si>
  <si>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</si>
  <si>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</si>
  <si>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</si>
  <si>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</si>
  <si>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</si>
  <si>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</si>
  <si>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</si>
  <si>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</si>
  <si>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</si>
  <si>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</si>
  <si>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</si>
  <si>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</si>
  <si>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</si>
  <si>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</si>
  <si>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</si>
  <si>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</si>
  <si>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</si>
  <si>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</si>
  <si>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</si>
  <si>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</si>
  <si>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</si>
  <si>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</si>
  <si>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</si>
  <si>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</si>
  <si>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</si>
  <si>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</si>
  <si>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</si>
  <si>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</si>
  <si>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</si>
  <si>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</si>
  <si>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</si>
  <si>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</si>
  <si>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</si>
  <si>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</si>
  <si>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</si>
  <si>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</si>
  <si>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</si>
  <si>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</si>
  <si>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</si>
  <si>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</si>
  <si>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</si>
  <si>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</si>
  <si>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</si>
  <si>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</si>
  <si>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</si>
  <si>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</si>
  <si>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</si>
  <si>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</si>
  <si>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</si>
  <si>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</si>
  <si>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</si>
  <si>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</si>
  <si>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</si>
  <si>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</si>
  <si>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</si>
  <si>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</si>
  <si>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</si>
  <si>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</si>
  <si>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</si>
  <si>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</si>
  <si>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</si>
  <si>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</si>
  <si>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</si>
  <si>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</si>
  <si>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</si>
  <si>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</si>
  <si>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</si>
  <si>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</si>
  <si>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</si>
  <si>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</si>
  <si>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</si>
  <si>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</si>
  <si>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</si>
  <si>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</si>
  <si>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</si>
  <si>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</si>
  <si>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</si>
  <si>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</si>
  <si>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</si>
  <si>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</si>
  <si>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</si>
  <si>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</si>
  <si>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</si>
  <si>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</si>
  <si>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</si>
  <si>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</si>
  <si>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</si>
  <si>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</si>
  <si>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</si>
  <si>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</si>
  <si>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</si>
  <si>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</si>
  <si>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</si>
  <si>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</si>
  <si>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</si>
  <si>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</si>
  <si>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</si>
  <si>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</si>
  <si>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</si>
  <si>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</si>
  <si>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</si>
  <si>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</si>
  <si>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</si>
  <si>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</si>
  <si>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</si>
  <si>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</si>
  <si>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</si>
  <si>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</si>
  <si>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</si>
  <si>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</si>
  <si>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</si>
  <si>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</si>
  <si>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</si>
  <si>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</si>
  <si>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</si>
  <si>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</si>
  <si>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</si>
  <si>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</si>
  <si>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</si>
  <si>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</si>
  <si>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</si>
  <si>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</si>
  <si>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</si>
  <si>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</si>
  <si>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</si>
  <si>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</si>
  <si>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</si>
  <si>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</si>
  <si>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</si>
  <si>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</si>
  <si>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</si>
  <si>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</si>
  <si>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</si>
  <si>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</si>
  <si>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</si>
  <si>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</si>
  <si>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</si>
  <si>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</si>
  <si>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</si>
  <si>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</si>
  <si>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</si>
  <si>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</si>
  <si>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</si>
  <si>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</si>
  <si>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</si>
  <si>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</si>
  <si>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</si>
  <si>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</si>
  <si>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</si>
  <si>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</si>
  <si>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</si>
  <si>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</si>
  <si>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</si>
  <si>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</si>
  <si>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</si>
  <si>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</si>
  <si>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</si>
  <si>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</si>
  <si>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</si>
  <si>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</si>
  <si>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</si>
  <si>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</si>
  <si>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</si>
  <si>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</si>
  <si>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</si>
  <si>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</si>
  <si>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</si>
  <si>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</si>
  <si>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</si>
  <si>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</si>
  <si>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</si>
  <si>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</si>
  <si>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</si>
  <si>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</si>
  <si>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</si>
  <si>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</si>
  <si>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</si>
  <si>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</si>
  <si>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</si>
  <si>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</si>
  <si>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</si>
  <si>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</si>
  <si>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</si>
  <si>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</si>
  <si>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</si>
  <si>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</si>
  <si>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</si>
  <si>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</si>
  <si>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</si>
  <si>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</si>
  <si>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</si>
  <si>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</si>
  <si>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</si>
  <si>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</si>
  <si>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</si>
  <si>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</si>
  <si>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</si>
  <si>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</si>
  <si>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</si>
  <si>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</si>
  <si>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</si>
  <si>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</si>
  <si>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</si>
  <si>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</si>
  <si>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</si>
  <si>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</si>
  <si>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</si>
  <si>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</si>
  <si>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</si>
  <si>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</si>
  <si>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</si>
  <si>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</si>
  <si>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</si>
  <si>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</si>
  <si>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</si>
  <si>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</si>
  <si>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</si>
  <si>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</si>
  <si>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</si>
  <si>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</si>
  <si>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</si>
  <si>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</si>
  <si>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</si>
  <si>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</si>
  <si>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</si>
  <si>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</si>
  <si>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</si>
  <si>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</si>
  <si>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</si>
  <si>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</si>
  <si>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</si>
  <si>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</si>
  <si>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</si>
  <si>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</si>
  <si>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</si>
  <si>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</si>
  <si>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</si>
  <si>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</si>
  <si>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</si>
  <si>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</si>
  <si>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</si>
  <si>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</si>
  <si>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</si>
  <si>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</si>
  <si>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</si>
  <si>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</si>
  <si>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</si>
  <si>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</si>
  <si>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</si>
  <si>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</si>
  <si>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</si>
  <si>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</si>
  <si>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</si>
  <si>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</si>
  <si>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</si>
  <si>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</si>
  <si>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</si>
  <si>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</si>
  <si>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</si>
  <si>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</si>
  <si>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</si>
  <si>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</si>
  <si>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</si>
  <si>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</si>
  <si>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</si>
  <si>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</si>
  <si>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</si>
  <si>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</si>
  <si>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</si>
  <si>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</si>
  <si>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</si>
  <si>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</si>
  <si>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</si>
  <si>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</si>
  <si>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</si>
  <si>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</si>
  <si>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</si>
  <si>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</si>
  <si>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</si>
  <si>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</si>
  <si>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</si>
  <si>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</si>
  <si>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</si>
  <si>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</si>
  <si>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</si>
  <si>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</si>
  <si>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</si>
  <si>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</si>
  <si>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</si>
  <si>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</si>
  <si>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</si>
  <si>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</si>
  <si>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</si>
  <si>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</si>
  <si>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</si>
  <si>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</si>
  <si>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</si>
  <si>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</si>
  <si>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</si>
  <si>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</si>
  <si>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</si>
  <si>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</si>
  <si>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</si>
  <si>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</si>
  <si>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</si>
  <si>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</si>
  <si>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</si>
  <si>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</si>
  <si>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</si>
  <si>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</si>
  <si>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</si>
  <si>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</si>
  <si>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</si>
  <si>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</si>
  <si>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</si>
  <si>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</si>
  <si>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</si>
  <si>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</si>
  <si>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</si>
  <si>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</si>
  <si>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</si>
  <si>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</si>
  <si>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</si>
  <si>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</si>
  <si>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</si>
  <si>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</si>
  <si>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</si>
  <si>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</si>
  <si>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</si>
  <si>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</si>
  <si>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</si>
  <si>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</si>
  <si>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</si>
  <si>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</si>
  <si>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</si>
  <si>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</si>
  <si>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</si>
  <si>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</si>
  <si>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</si>
  <si>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</si>
  <si>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</si>
  <si>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</si>
  <si>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</si>
  <si>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</si>
  <si>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</si>
  <si>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</si>
  <si>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</si>
  <si>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</si>
  <si>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</si>
  <si>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</si>
  <si>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</si>
  <si>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</si>
  <si>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</si>
  <si>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</si>
  <si>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</si>
  <si>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</si>
  <si>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</si>
  <si>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</si>
  <si>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</si>
  <si>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</si>
  <si>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</si>
  <si>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</si>
  <si>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</si>
  <si>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</si>
  <si>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</si>
  <si>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</si>
  <si>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</si>
  <si>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</si>
  <si>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</si>
  <si>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</si>
  <si>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</si>
  <si>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</si>
  <si>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</si>
  <si>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</si>
  <si>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</si>
  <si>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</si>
  <si>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</si>
  <si>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</si>
  <si>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</si>
  <si>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</si>
  <si>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</si>
  <si>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</si>
  <si>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</si>
  <si>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</si>
  <si>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</si>
  <si>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</si>
  <si>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</si>
  <si>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</si>
  <si>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</si>
  <si>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</si>
  <si>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</si>
  <si>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</si>
  <si>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</si>
  <si>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</si>
  <si>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</si>
  <si>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</si>
  <si>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</si>
  <si>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</si>
  <si>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</si>
  <si>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</si>
  <si>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</si>
  <si>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</si>
  <si>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</si>
  <si>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</si>
  <si>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</si>
  <si>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</si>
  <si>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</si>
  <si>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</si>
  <si>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</si>
  <si>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</si>
  <si>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</si>
  <si>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</si>
  <si>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</si>
  <si>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</si>
  <si>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</si>
  <si>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</si>
  <si>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</si>
  <si>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</si>
  <si>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</si>
  <si>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</si>
  <si>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</si>
  <si>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</si>
  <si>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</si>
  <si>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</si>
  <si>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</si>
  <si>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</si>
  <si>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</si>
  <si>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</si>
  <si>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</si>
  <si>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</si>
  <si>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</si>
  <si>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</si>
  <si>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</si>
  <si>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</si>
  <si>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</si>
  <si>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</si>
  <si>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</si>
  <si>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</si>
  <si>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</si>
  <si>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</si>
  <si>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</si>
  <si>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</si>
  <si>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</si>
  <si>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</si>
  <si>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</si>
  <si>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</si>
  <si>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</si>
  <si>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</si>
  <si>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</si>
  <si>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</si>
  <si>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</si>
  <si>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</si>
  <si>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</si>
  <si>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</si>
  <si>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</si>
  <si>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</si>
  <si>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</si>
  <si>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</si>
  <si>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</si>
  <si>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</si>
  <si>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</si>
  <si>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</si>
  <si>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</si>
  <si>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</si>
  <si>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</si>
  <si>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</si>
  <si>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</si>
  <si>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</si>
  <si>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</si>
  <si>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</si>
  <si>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</si>
  <si>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</si>
  <si>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</si>
  <si>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</si>
  <si>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</si>
  <si>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</si>
  <si>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</si>
  <si>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</si>
  <si>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</si>
  <si>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</si>
  <si>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</si>
  <si>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</si>
  <si>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</si>
  <si>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</si>
  <si>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</si>
  <si>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</si>
  <si>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</si>
  <si>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</si>
  <si>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</si>
  <si>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</si>
  <si>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</si>
  <si>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</si>
  <si>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</si>
  <si>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</si>
  <si>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</si>
  <si>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</si>
  <si>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</si>
  <si>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</si>
  <si>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</si>
  <si>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</si>
  <si>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</si>
  <si>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</si>
  <si>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</si>
  <si>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</si>
  <si>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</si>
  <si>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</si>
  <si>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</si>
  <si>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</si>
  <si>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</si>
  <si>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</si>
  <si>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</si>
  <si>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</si>
  <si>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</si>
  <si>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</si>
  <si>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</si>
  <si>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</si>
  <si>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</si>
  <si>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</si>
  <si>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</si>
  <si>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</si>
  <si>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</si>
  <si>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</si>
  <si>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</si>
  <si>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</si>
  <si>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</si>
  <si>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</si>
  <si>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</si>
  <si>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</si>
  <si>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</si>
  <si>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</si>
  <si>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</si>
  <si>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</si>
  <si>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</si>
  <si>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</si>
  <si>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</si>
  <si>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</si>
  <si>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</si>
  <si>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1.2.2.196.44</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</si>
</sst>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wrapText="1"/>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6336"/>
        <c:axId val="854192608"/>
      </c:lineChart>
      <c:catAx>
        <c:axId val="85418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2608"/>
        <c:crosses val="autoZero"/>
        <c:auto val="1"/>
        <c:lblAlgn val="ctr"/>
        <c:lblOffset val="100"/>
        <c:noMultiLvlLbl val="0"/>
      </c:catAx>
      <c:valAx>
        <c:axId val="854192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854187512"/>
        <c:axId val="854189080"/>
      </c:lineChart>
      <c:catAx>
        <c:axId val="85418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9080"/>
        <c:crosses val="autoZero"/>
        <c:auto val="1"/>
        <c:lblAlgn val="ctr"/>
        <c:lblOffset val="100"/>
        <c:noMultiLvlLbl val="0"/>
      </c:catAx>
      <c:valAx>
        <c:axId val="85418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854183592"/>
        <c:axId val="854183984"/>
      </c:lineChart>
      <c:catAx>
        <c:axId val="85418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3984"/>
        <c:crosses val="autoZero"/>
        <c:auto val="1"/>
        <c:lblAlgn val="ctr"/>
        <c:lblOffset val="100"/>
        <c:noMultiLvlLbl val="0"/>
      </c:catAx>
      <c:valAx>
        <c:axId val="854183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3392"/>
        <c:axId val="854187904"/>
      </c:lineChart>
      <c:catAx>
        <c:axId val="854193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7904"/>
        <c:crosses val="autoZero"/>
        <c:auto val="1"/>
        <c:lblAlgn val="ctr"/>
        <c:lblOffset val="100"/>
        <c:noMultiLvlLbl val="0"/>
      </c:catAx>
      <c:valAx>
        <c:axId val="854187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3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8296"/>
        <c:axId val="854188688"/>
      </c:lineChart>
      <c:catAx>
        <c:axId val="85418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8688"/>
        <c:crosses val="autoZero"/>
        <c:auto val="1"/>
        <c:lblAlgn val="ctr"/>
        <c:lblOffset val="100"/>
        <c:noMultiLvlLbl val="0"/>
      </c:catAx>
      <c:valAx>
        <c:axId val="85418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7120"/>
        <c:axId val="854182024"/>
      </c:lineChart>
      <c:catAx>
        <c:axId val="85418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2024"/>
        <c:crosses val="autoZero"/>
        <c:auto val="1"/>
        <c:lblAlgn val="ctr"/>
        <c:lblOffset val="100"/>
        <c:noMultiLvlLbl val="0"/>
      </c:catAx>
      <c:valAx>
        <c:axId val="85418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4376"/>
        <c:axId val="854185552"/>
      </c:lineChart>
      <c:catAx>
        <c:axId val="854184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5552"/>
        <c:crosses val="autoZero"/>
        <c:auto val="1"/>
        <c:lblAlgn val="ctr"/>
        <c:lblOffset val="100"/>
        <c:noMultiLvlLbl val="0"/>
      </c:catAx>
      <c:valAx>
        <c:axId val="854185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4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6136"/>
        <c:axId val="854194960"/>
      </c:lineChart>
      <c:catAx>
        <c:axId val="85419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4960"/>
        <c:crosses val="autoZero"/>
        <c:auto val="1"/>
        <c:lblAlgn val="ctr"/>
        <c:lblOffset val="100"/>
        <c:noMultiLvlLbl val="0"/>
      </c:catAx>
      <c:valAx>
        <c:axId val="85419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5744"/>
        <c:axId val="854196528"/>
      </c:lineChart>
      <c:catAx>
        <c:axId val="85419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6528"/>
        <c:crosses val="autoZero"/>
        <c:auto val="1"/>
        <c:lblAlgn val="ctr"/>
        <c:lblOffset val="100"/>
        <c:noMultiLvlLbl val="0"/>
      </c:catAx>
      <c:valAx>
        <c:axId val="854196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7312"/>
        <c:axId val="854197704"/>
      </c:lineChart>
      <c:catAx>
        <c:axId val="85419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7704"/>
        <c:crosses val="autoZero"/>
        <c:auto val="1"/>
        <c:lblAlgn val="ctr"/>
        <c:lblOffset val="100"/>
        <c:noMultiLvlLbl val="0"/>
      </c:catAx>
      <c:valAx>
        <c:axId val="85419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1592"/>
        <c:axId val="763563552"/>
      </c:lineChart>
      <c:catAx>
        <c:axId val="76356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3552"/>
        <c:crosses val="autoZero"/>
        <c:auto val="1"/>
        <c:lblAlgn val="ctr"/>
        <c:lblOffset val="100"/>
        <c:noMultiLvlLbl val="0"/>
      </c:catAx>
      <c:valAx>
        <c:axId val="76356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2376"/>
        <c:axId val="763565512"/>
      </c:lineChart>
      <c:catAx>
        <c:axId val="76356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5512"/>
        <c:crosses val="autoZero"/>
        <c:auto val="1"/>
        <c:lblAlgn val="ctr"/>
        <c:lblOffset val="100"/>
        <c:noMultiLvlLbl val="0"/>
      </c:catAx>
      <c:valAx>
        <c:axId val="76356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5904"/>
        <c:axId val="763567080"/>
      </c:lineChart>
      <c:catAx>
        <c:axId val="76356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7080"/>
        <c:crosses val="autoZero"/>
        <c:auto val="1"/>
        <c:lblAlgn val="ctr"/>
        <c:lblOffset val="100"/>
        <c:noMultiLvlLbl val="0"/>
      </c:catAx>
      <c:valAx>
        <c:axId val="76356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0024"/>
        <c:axId val="763564336"/>
      </c:lineChart>
      <c:catAx>
        <c:axId val="76356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4336"/>
        <c:crosses val="autoZero"/>
        <c:auto val="1"/>
        <c:lblAlgn val="ctr"/>
        <c:lblOffset val="100"/>
        <c:noMultiLvlLbl val="0"/>
      </c:catAx>
      <c:valAx>
        <c:axId val="76356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5120"/>
        <c:axId val="763563944"/>
      </c:lineChart>
      <c:catAx>
        <c:axId val="76356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3944"/>
        <c:crosses val="autoZero"/>
        <c:auto val="1"/>
        <c:lblAlgn val="ctr"/>
        <c:lblOffset val="100"/>
        <c:noMultiLvlLbl val="0"/>
      </c:catAx>
      <c:valAx>
        <c:axId val="76356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3160"/>
        <c:axId val="763566296"/>
      </c:lineChart>
      <c:catAx>
        <c:axId val="76356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6296"/>
        <c:crosses val="autoZero"/>
        <c:auto val="1"/>
        <c:lblAlgn val="ctr"/>
        <c:lblOffset val="100"/>
        <c:noMultiLvlLbl val="0"/>
      </c:catAx>
      <c:valAx>
        <c:axId val="76356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9000"/>
        <c:axId val="326288216"/>
      </c:lineChart>
      <c:catAx>
        <c:axId val="32628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8216"/>
        <c:crosses val="autoZero"/>
        <c:auto val="1"/>
        <c:lblAlgn val="ctr"/>
        <c:lblOffset val="100"/>
        <c:noMultiLvlLbl val="0"/>
      </c:catAx>
      <c:valAx>
        <c:axId val="32628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90176"/>
        <c:axId val="326286648"/>
      </c:lineChart>
      <c:catAx>
        <c:axId val="32629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6648"/>
        <c:crosses val="autoZero"/>
        <c:auto val="1"/>
        <c:lblAlgn val="ctr"/>
        <c:lblOffset val="100"/>
        <c:noMultiLvlLbl val="0"/>
      </c:catAx>
      <c:valAx>
        <c:axId val="32628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9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8608"/>
        <c:axId val="155289104"/>
      </c:lineChart>
      <c:catAx>
        <c:axId val="32628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289104"/>
        <c:crosses val="autoZero"/>
        <c:auto val="1"/>
        <c:lblAlgn val="ctr"/>
        <c:lblOffset val="100"/>
        <c:noMultiLvlLbl val="0"/>
      </c:catAx>
      <c:valAx>
        <c:axId val="155289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792472"/>
        <c:axId val="853794824"/>
      </c:lineChart>
      <c:catAx>
        <c:axId val="853792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794824"/>
        <c:crosses val="autoZero"/>
        <c:auto val="1"/>
        <c:lblAlgn val="ctr"/>
        <c:lblOffset val="100"/>
        <c:noMultiLvlLbl val="0"/>
      </c:catAx>
      <c:valAx>
        <c:axId val="853794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792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794432"/>
        <c:axId val="853795216"/>
      </c:lineChart>
      <c:catAx>
        <c:axId val="853794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795216"/>
        <c:crosses val="autoZero"/>
        <c:auto val="1"/>
        <c:lblAlgn val="ctr"/>
        <c:lblOffset val="100"/>
        <c:noMultiLvlLbl val="0"/>
      </c:catAx>
      <c:valAx>
        <c:axId val="853795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794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794040"/>
        <c:axId val="853793256"/>
      </c:lineChart>
      <c:catAx>
        <c:axId val="853794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793256"/>
        <c:crosses val="autoZero"/>
        <c:auto val="1"/>
        <c:lblAlgn val="ctr"/>
        <c:lblOffset val="100"/>
        <c:noMultiLvlLbl val="0"/>
      </c:catAx>
      <c:valAx>
        <c:axId val="853793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794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26008"/>
        <c:axId val="321726400"/>
      </c:lineChart>
      <c:catAx>
        <c:axId val="32172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726400"/>
        <c:crosses val="autoZero"/>
        <c:auto val="1"/>
        <c:lblAlgn val="ctr"/>
        <c:lblOffset val="100"/>
        <c:noMultiLvlLbl val="0"/>
      </c:catAx>
      <c:valAx>
        <c:axId val="321726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2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24440"/>
        <c:axId val="321725616"/>
      </c:lineChart>
      <c:catAx>
        <c:axId val="32172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725616"/>
        <c:crosses val="autoZero"/>
        <c:auto val="1"/>
        <c:lblAlgn val="ctr"/>
        <c:lblOffset val="100"/>
        <c:noMultiLvlLbl val="0"/>
      </c:catAx>
      <c:valAx>
        <c:axId val="32172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2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27576"/>
        <c:axId val="321727968"/>
      </c:lineChart>
      <c:catAx>
        <c:axId val="32172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727968"/>
        <c:crosses val="autoZero"/>
        <c:auto val="1"/>
        <c:lblAlgn val="ctr"/>
        <c:lblOffset val="100"/>
        <c:noMultiLvlLbl val="0"/>
      </c:catAx>
      <c:valAx>
        <c:axId val="321727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2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25224"/>
        <c:axId val="864730856"/>
      </c:lineChart>
      <c:catAx>
        <c:axId val="32172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0856"/>
        <c:crosses val="autoZero"/>
        <c:auto val="1"/>
        <c:lblAlgn val="ctr"/>
        <c:lblOffset val="100"/>
        <c:noMultiLvlLbl val="0"/>
      </c:catAx>
      <c:valAx>
        <c:axId val="86473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2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0464"/>
        <c:axId val="864727328"/>
      </c:lineChart>
      <c:catAx>
        <c:axId val="86473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27328"/>
        <c:crosses val="autoZero"/>
        <c:auto val="1"/>
        <c:lblAlgn val="ctr"/>
        <c:lblOffset val="100"/>
        <c:noMultiLvlLbl val="0"/>
      </c:catAx>
      <c:valAx>
        <c:axId val="864727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8112"/>
        <c:axId val="864732424"/>
      </c:lineChart>
      <c:catAx>
        <c:axId val="86472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2424"/>
        <c:crosses val="autoZero"/>
        <c:auto val="1"/>
        <c:lblAlgn val="ctr"/>
        <c:lblOffset val="100"/>
        <c:noMultiLvlLbl val="0"/>
      </c:catAx>
      <c:valAx>
        <c:axId val="86473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8896"/>
        <c:axId val="864726936"/>
      </c:lineChart>
      <c:catAx>
        <c:axId val="86472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26936"/>
        <c:crosses val="autoZero"/>
        <c:auto val="1"/>
        <c:lblAlgn val="ctr"/>
        <c:lblOffset val="100"/>
        <c:noMultiLvlLbl val="0"/>
      </c:catAx>
      <c:valAx>
        <c:axId val="86472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9680"/>
        <c:axId val="864731640"/>
      </c:lineChart>
      <c:catAx>
        <c:axId val="86472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1640"/>
        <c:crosses val="autoZero"/>
        <c:auto val="1"/>
        <c:lblAlgn val="ctr"/>
        <c:lblOffset val="100"/>
        <c:noMultiLvlLbl val="0"/>
      </c:catAx>
      <c:valAx>
        <c:axId val="86473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4384"/>
        <c:axId val="864732816"/>
      </c:lineChart>
      <c:catAx>
        <c:axId val="86473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2816"/>
        <c:crosses val="autoZero"/>
        <c:auto val="1"/>
        <c:lblAlgn val="ctr"/>
        <c:lblOffset val="100"/>
        <c:noMultiLvlLbl val="0"/>
      </c:catAx>
      <c:valAx>
        <c:axId val="864732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0072"/>
        <c:axId val="864733208"/>
      </c:lineChart>
      <c:catAx>
        <c:axId val="864730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3208"/>
        <c:crosses val="autoZero"/>
        <c:auto val="1"/>
        <c:lblAlgn val="ctr"/>
        <c:lblOffset val="100"/>
        <c:noMultiLvlLbl val="0"/>
      </c:catAx>
      <c:valAx>
        <c:axId val="864733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0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41664"/>
        <c:axId val="683236568"/>
      </c:lineChart>
      <c:catAx>
        <c:axId val="68324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6568"/>
        <c:crosses val="autoZero"/>
        <c:auto val="1"/>
        <c:lblAlgn val="ctr"/>
        <c:lblOffset val="100"/>
        <c:noMultiLvlLbl val="0"/>
      </c:catAx>
      <c:valAx>
        <c:axId val="683236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41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41272"/>
        <c:axId val="683242056"/>
      </c:lineChart>
      <c:catAx>
        <c:axId val="683241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42056"/>
        <c:crosses val="autoZero"/>
        <c:auto val="1"/>
        <c:lblAlgn val="ctr"/>
        <c:lblOffset val="100"/>
        <c:noMultiLvlLbl val="0"/>
      </c:catAx>
      <c:valAx>
        <c:axId val="683242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41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5784"/>
        <c:axId val="683236176"/>
      </c:lineChart>
      <c:catAx>
        <c:axId val="683235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6176"/>
        <c:crosses val="autoZero"/>
        <c:auto val="1"/>
        <c:lblAlgn val="ctr"/>
        <c:lblOffset val="100"/>
        <c:noMultiLvlLbl val="0"/>
      </c:catAx>
      <c:valAx>
        <c:axId val="683236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5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9704"/>
        <c:axId val="683240096"/>
      </c:lineChart>
      <c:catAx>
        <c:axId val="683239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40096"/>
        <c:crosses val="autoZero"/>
        <c:auto val="1"/>
        <c:lblAlgn val="ctr"/>
        <c:lblOffset val="100"/>
        <c:noMultiLvlLbl val="0"/>
      </c:catAx>
      <c:valAx>
        <c:axId val="683240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9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40880"/>
        <c:axId val="683237352"/>
      </c:lineChart>
      <c:catAx>
        <c:axId val="683240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7352"/>
        <c:crosses val="autoZero"/>
        <c:auto val="1"/>
        <c:lblAlgn val="ctr"/>
        <c:lblOffset val="100"/>
        <c:noMultiLvlLbl val="0"/>
      </c:catAx>
      <c:valAx>
        <c:axId val="683237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40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7744"/>
        <c:axId val="683238136"/>
      </c:lineChart>
      <c:catAx>
        <c:axId val="68323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8136"/>
        <c:crosses val="autoZero"/>
        <c:auto val="1"/>
        <c:lblAlgn val="ctr"/>
        <c:lblOffset val="100"/>
        <c:noMultiLvlLbl val="0"/>
      </c:catAx>
      <c:valAx>
        <c:axId val="68323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7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8528"/>
        <c:axId val="683242840"/>
      </c:lineChart>
      <c:catAx>
        <c:axId val="683238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42840"/>
        <c:crosses val="autoZero"/>
        <c:auto val="1"/>
        <c:lblAlgn val="ctr"/>
        <c:lblOffset val="100"/>
        <c:noMultiLvlLbl val="0"/>
      </c:catAx>
      <c:valAx>
        <c:axId val="683242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8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131416"/>
        <c:axId val="732134552"/>
      </c:lineChart>
      <c:catAx>
        <c:axId val="732131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134552"/>
        <c:crosses val="autoZero"/>
        <c:auto val="1"/>
        <c:lblAlgn val="ctr"/>
        <c:lblOffset val="100"/>
        <c:noMultiLvlLbl val="0"/>
      </c:catAx>
      <c:valAx>
        <c:axId val="732134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131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132200"/>
        <c:axId val="732134944"/>
      </c:lineChart>
      <c:catAx>
        <c:axId val="732132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134944"/>
        <c:crosses val="autoZero"/>
        <c:auto val="1"/>
        <c:lblAlgn val="ctr"/>
        <c:lblOffset val="100"/>
        <c:noMultiLvlLbl val="0"/>
      </c:catAx>
      <c:valAx>
        <c:axId val="732134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132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132592"/>
        <c:axId val="732132984"/>
      </c:lineChart>
      <c:catAx>
        <c:axId val="732132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132984"/>
        <c:crosses val="autoZero"/>
        <c:auto val="1"/>
        <c:lblAlgn val="ctr"/>
        <c:lblOffset val="100"/>
        <c:noMultiLvlLbl val="0"/>
      </c:catAx>
      <c:valAx>
        <c:axId val="732132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132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136120"/>
        <c:axId val="732133376"/>
      </c:lineChart>
      <c:catAx>
        <c:axId val="732136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133376"/>
        <c:crosses val="autoZero"/>
        <c:auto val="1"/>
        <c:lblAlgn val="ctr"/>
        <c:lblOffset val="100"/>
        <c:noMultiLvlLbl val="0"/>
      </c:catAx>
      <c:valAx>
        <c:axId val="732133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136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137688"/>
        <c:axId val="732138080"/>
      </c:lineChart>
      <c:catAx>
        <c:axId val="732137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138080"/>
        <c:crosses val="autoZero"/>
        <c:auto val="1"/>
        <c:lblAlgn val="ctr"/>
        <c:lblOffset val="100"/>
        <c:noMultiLvlLbl val="0"/>
      </c:catAx>
      <c:valAx>
        <c:axId val="732138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137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133768"/>
        <c:axId val="732135728"/>
      </c:lineChart>
      <c:catAx>
        <c:axId val="732133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135728"/>
        <c:crosses val="autoZero"/>
        <c:auto val="1"/>
        <c:lblAlgn val="ctr"/>
        <c:lblOffset val="100"/>
        <c:noMultiLvlLbl val="0"/>
      </c:catAx>
      <c:valAx>
        <c:axId val="73213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133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138472"/>
        <c:axId val="720662920"/>
      </c:lineChart>
      <c:catAx>
        <c:axId val="732138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662920"/>
        <c:crosses val="autoZero"/>
        <c:auto val="1"/>
        <c:lblAlgn val="ctr"/>
        <c:lblOffset val="100"/>
        <c:noMultiLvlLbl val="0"/>
      </c:catAx>
      <c:valAx>
        <c:axId val="72066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138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660568"/>
        <c:axId val="720661352"/>
      </c:lineChart>
      <c:catAx>
        <c:axId val="72066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661352"/>
        <c:crosses val="autoZero"/>
        <c:auto val="1"/>
        <c:lblAlgn val="ctr"/>
        <c:lblOffset val="100"/>
        <c:noMultiLvlLbl val="0"/>
      </c:catAx>
      <c:valAx>
        <c:axId val="72066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66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660960"/>
        <c:axId val="720657824"/>
      </c:lineChart>
      <c:catAx>
        <c:axId val="72066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657824"/>
        <c:crosses val="autoZero"/>
        <c:auto val="1"/>
        <c:lblAlgn val="ctr"/>
        <c:lblOffset val="100"/>
        <c:noMultiLvlLbl val="0"/>
      </c:catAx>
      <c:valAx>
        <c:axId val="72065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66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659000"/>
        <c:axId val="720665272"/>
      </c:lineChart>
      <c:catAx>
        <c:axId val="72065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665272"/>
        <c:crosses val="autoZero"/>
        <c:auto val="1"/>
        <c:lblAlgn val="ctr"/>
        <c:lblOffset val="100"/>
        <c:noMultiLvlLbl val="0"/>
      </c:catAx>
      <c:valAx>
        <c:axId val="72066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65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658216"/>
        <c:axId val="720658608"/>
      </c:lineChart>
      <c:catAx>
        <c:axId val="72065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658608"/>
        <c:crosses val="autoZero"/>
        <c:auto val="1"/>
        <c:lblAlgn val="ctr"/>
        <c:lblOffset val="100"/>
        <c:noMultiLvlLbl val="0"/>
      </c:catAx>
      <c:valAx>
        <c:axId val="72065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65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663312"/>
        <c:axId val="720663704"/>
      </c:lineChart>
      <c:catAx>
        <c:axId val="72066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663704"/>
        <c:crosses val="autoZero"/>
        <c:auto val="1"/>
        <c:lblAlgn val="ctr"/>
        <c:lblOffset val="100"/>
        <c:noMultiLvlLbl val="0"/>
      </c:catAx>
      <c:valAx>
        <c:axId val="72066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66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664096"/>
        <c:axId val="720660176"/>
      </c:lineChart>
      <c:catAx>
        <c:axId val="72066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660176"/>
        <c:crosses val="autoZero"/>
        <c:auto val="1"/>
        <c:lblAlgn val="ctr"/>
        <c:lblOffset val="100"/>
        <c:noMultiLvlLbl val="0"/>
      </c:catAx>
      <c:valAx>
        <c:axId val="72066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66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944568"/>
        <c:axId val="747943000"/>
      </c:lineChart>
      <c:catAx>
        <c:axId val="74794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943000"/>
        <c:crosses val="autoZero"/>
        <c:auto val="1"/>
        <c:lblAlgn val="ctr"/>
        <c:lblOffset val="100"/>
        <c:noMultiLvlLbl val="0"/>
      </c:catAx>
      <c:valAx>
        <c:axId val="747943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94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944960"/>
        <c:axId val="747942608"/>
      </c:lineChart>
      <c:catAx>
        <c:axId val="747944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942608"/>
        <c:crosses val="autoZero"/>
        <c:auto val="1"/>
        <c:lblAlgn val="ctr"/>
        <c:lblOffset val="100"/>
        <c:noMultiLvlLbl val="0"/>
      </c:catAx>
      <c:valAx>
        <c:axId val="747942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944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943784"/>
        <c:axId val="747944176"/>
      </c:lineChart>
      <c:catAx>
        <c:axId val="74794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944176"/>
        <c:crosses val="autoZero"/>
        <c:auto val="1"/>
        <c:lblAlgn val="ctr"/>
        <c:lblOffset val="100"/>
        <c:noMultiLvlLbl val="0"/>
      </c:catAx>
      <c:valAx>
        <c:axId val="74794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943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937904"/>
        <c:axId val="747938296"/>
      </c:lineChart>
      <c:catAx>
        <c:axId val="74793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938296"/>
        <c:crosses val="autoZero"/>
        <c:auto val="1"/>
        <c:lblAlgn val="ctr"/>
        <c:lblOffset val="100"/>
        <c:noMultiLvlLbl val="0"/>
      </c:catAx>
      <c:valAx>
        <c:axId val="747938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93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930064"/>
        <c:axId val="747941040"/>
      </c:lineChart>
      <c:catAx>
        <c:axId val="747930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941040"/>
        <c:crosses val="autoZero"/>
        <c:auto val="1"/>
        <c:lblAlgn val="ctr"/>
        <c:lblOffset val="100"/>
        <c:noMultiLvlLbl val="0"/>
      </c:catAx>
      <c:valAx>
        <c:axId val="74794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930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937120"/>
        <c:axId val="747941824"/>
      </c:lineChart>
      <c:catAx>
        <c:axId val="74793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941824"/>
        <c:crosses val="autoZero"/>
        <c:auto val="1"/>
        <c:lblAlgn val="ctr"/>
        <c:lblOffset val="100"/>
        <c:noMultiLvlLbl val="0"/>
      </c:catAx>
      <c:valAx>
        <c:axId val="74794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93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938688"/>
        <c:axId val="747936336"/>
      </c:lineChart>
      <c:catAx>
        <c:axId val="74793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936336"/>
        <c:crosses val="autoZero"/>
        <c:auto val="1"/>
        <c:lblAlgn val="ctr"/>
        <c:lblOffset val="100"/>
        <c:noMultiLvlLbl val="0"/>
      </c:catAx>
      <c:valAx>
        <c:axId val="74793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93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931240"/>
        <c:axId val="747931632"/>
      </c:lineChart>
      <c:catAx>
        <c:axId val="747931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931632"/>
        <c:crosses val="autoZero"/>
        <c:auto val="1"/>
        <c:lblAlgn val="ctr"/>
        <c:lblOffset val="100"/>
        <c:noMultiLvlLbl val="0"/>
      </c:catAx>
      <c:valAx>
        <c:axId val="747931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931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941432"/>
        <c:axId val="747939080"/>
      </c:lineChart>
      <c:catAx>
        <c:axId val="74794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939080"/>
        <c:crosses val="autoZero"/>
        <c:auto val="1"/>
        <c:lblAlgn val="ctr"/>
        <c:lblOffset val="100"/>
        <c:noMultiLvlLbl val="0"/>
      </c:catAx>
      <c:valAx>
        <c:axId val="74793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94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932416"/>
        <c:axId val="747939472"/>
      </c:lineChart>
      <c:catAx>
        <c:axId val="747932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939472"/>
        <c:crosses val="autoZero"/>
        <c:auto val="1"/>
        <c:lblAlgn val="ctr"/>
        <c:lblOffset val="100"/>
        <c:noMultiLvlLbl val="0"/>
      </c:catAx>
      <c:valAx>
        <c:axId val="747939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932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940256"/>
        <c:axId val="747930456"/>
      </c:lineChart>
      <c:catAx>
        <c:axId val="74794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930456"/>
        <c:crosses val="autoZero"/>
        <c:auto val="1"/>
        <c:lblAlgn val="ctr"/>
        <c:lblOffset val="100"/>
        <c:noMultiLvlLbl val="0"/>
      </c:catAx>
      <c:valAx>
        <c:axId val="74793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94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930848"/>
        <c:axId val="747932024"/>
      </c:lineChart>
      <c:catAx>
        <c:axId val="747930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932024"/>
        <c:crosses val="autoZero"/>
        <c:auto val="1"/>
        <c:lblAlgn val="ctr"/>
        <c:lblOffset val="100"/>
        <c:noMultiLvlLbl val="0"/>
      </c:catAx>
      <c:valAx>
        <c:axId val="74793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930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933592"/>
        <c:axId val="747934376"/>
      </c:lineChart>
      <c:catAx>
        <c:axId val="74793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934376"/>
        <c:crosses val="autoZero"/>
        <c:auto val="1"/>
        <c:lblAlgn val="ctr"/>
        <c:lblOffset val="100"/>
        <c:noMultiLvlLbl val="0"/>
      </c:catAx>
      <c:valAx>
        <c:axId val="747934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93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7935552"/>
        <c:axId val="747936728"/>
      </c:lineChart>
      <c:catAx>
        <c:axId val="747935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7936728"/>
        <c:crosses val="autoZero"/>
        <c:auto val="1"/>
        <c:lblAlgn val="ctr"/>
        <c:lblOffset val="100"/>
        <c:noMultiLvlLbl val="0"/>
      </c:catAx>
      <c:valAx>
        <c:axId val="747936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7935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1028872"/>
        <c:axId val="821024560"/>
      </c:lineChart>
      <c:catAx>
        <c:axId val="821028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1024560"/>
        <c:crosses val="autoZero"/>
        <c:auto val="1"/>
        <c:lblAlgn val="ctr"/>
        <c:lblOffset val="100"/>
        <c:noMultiLvlLbl val="0"/>
      </c:catAx>
      <c:valAx>
        <c:axId val="821024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1028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1027696"/>
        <c:axId val="821021424"/>
      </c:lineChart>
      <c:catAx>
        <c:axId val="82102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1021424"/>
        <c:crosses val="autoZero"/>
        <c:auto val="1"/>
        <c:lblAlgn val="ctr"/>
        <c:lblOffset val="100"/>
        <c:noMultiLvlLbl val="0"/>
      </c:catAx>
      <c:valAx>
        <c:axId val="821021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1027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1030440"/>
        <c:axId val="821025344"/>
      </c:lineChart>
      <c:catAx>
        <c:axId val="821030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1025344"/>
        <c:crosses val="autoZero"/>
        <c:auto val="1"/>
        <c:lblAlgn val="ctr"/>
        <c:lblOffset val="100"/>
        <c:noMultiLvlLbl val="0"/>
      </c:catAx>
      <c:valAx>
        <c:axId val="821025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1030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1021816"/>
        <c:axId val="821025736"/>
      </c:lineChart>
      <c:catAx>
        <c:axId val="821021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1025736"/>
        <c:crosses val="autoZero"/>
        <c:auto val="1"/>
        <c:lblAlgn val="ctr"/>
        <c:lblOffset val="100"/>
        <c:noMultiLvlLbl val="0"/>
      </c:catAx>
      <c:valAx>
        <c:axId val="821025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1021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1022208"/>
        <c:axId val="821022600"/>
      </c:lineChart>
      <c:catAx>
        <c:axId val="821022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1022600"/>
        <c:crosses val="autoZero"/>
        <c:auto val="1"/>
        <c:lblAlgn val="ctr"/>
        <c:lblOffset val="100"/>
        <c:noMultiLvlLbl val="0"/>
      </c:catAx>
      <c:valAx>
        <c:axId val="821022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1022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1018680"/>
        <c:axId val="821020248"/>
      </c:lineChart>
      <c:catAx>
        <c:axId val="821018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1020248"/>
        <c:crosses val="autoZero"/>
        <c:auto val="1"/>
        <c:lblAlgn val="ctr"/>
        <c:lblOffset val="100"/>
        <c:noMultiLvlLbl val="0"/>
      </c:catAx>
      <c:valAx>
        <c:axId val="821020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1018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1030832"/>
        <c:axId val="821021032"/>
      </c:lineChart>
      <c:catAx>
        <c:axId val="82103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1021032"/>
        <c:crosses val="autoZero"/>
        <c:auto val="1"/>
        <c:lblAlgn val="ctr"/>
        <c:lblOffset val="100"/>
        <c:noMultiLvlLbl val="0"/>
      </c:catAx>
      <c:valAx>
        <c:axId val="821021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1030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1026128"/>
        <c:axId val="821022992"/>
      </c:lineChart>
      <c:catAx>
        <c:axId val="821026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1022992"/>
        <c:crosses val="autoZero"/>
        <c:auto val="1"/>
        <c:lblAlgn val="ctr"/>
        <c:lblOffset val="100"/>
        <c:noMultiLvlLbl val="0"/>
      </c:catAx>
      <c:valAx>
        <c:axId val="821022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1026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1026912"/>
        <c:axId val="821030048"/>
      </c:lineChart>
      <c:catAx>
        <c:axId val="821026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1030048"/>
        <c:crosses val="autoZero"/>
        <c:auto val="1"/>
        <c:lblAlgn val="ctr"/>
        <c:lblOffset val="100"/>
        <c:noMultiLvlLbl val="0"/>
      </c:catAx>
      <c:valAx>
        <c:axId val="821030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1026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1019856"/>
        <c:axId val="821028480"/>
      </c:lineChart>
      <c:catAx>
        <c:axId val="821019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1028480"/>
        <c:crosses val="autoZero"/>
        <c:auto val="1"/>
        <c:lblAlgn val="ctr"/>
        <c:lblOffset val="100"/>
        <c:noMultiLvlLbl val="0"/>
      </c:catAx>
      <c:valAx>
        <c:axId val="821028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1019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1029656"/>
        <c:axId val="821033184"/>
      </c:lineChart>
      <c:catAx>
        <c:axId val="821029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1033184"/>
        <c:crosses val="autoZero"/>
        <c:auto val="1"/>
        <c:lblAlgn val="ctr"/>
        <c:lblOffset val="100"/>
        <c:noMultiLvlLbl val="0"/>
      </c:catAx>
      <c:valAx>
        <c:axId val="821033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1029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1031616"/>
        <c:axId val="821032008"/>
      </c:lineChart>
      <c:catAx>
        <c:axId val="821031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1032008"/>
        <c:crosses val="autoZero"/>
        <c:auto val="1"/>
        <c:lblAlgn val="ctr"/>
        <c:lblOffset val="100"/>
        <c:noMultiLvlLbl val="0"/>
      </c:catAx>
      <c:valAx>
        <c:axId val="821032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1031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1032792"/>
        <c:axId val="821033968"/>
      </c:lineChart>
      <c:catAx>
        <c:axId val="82103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1033968"/>
        <c:crosses val="autoZero"/>
        <c:auto val="1"/>
        <c:lblAlgn val="ctr"/>
        <c:lblOffset val="100"/>
        <c:noMultiLvlLbl val="0"/>
      </c:catAx>
      <c:valAx>
        <c:axId val="821033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1032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1034360"/>
        <c:axId val="851791400"/>
      </c:lineChart>
      <c:catAx>
        <c:axId val="821034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91400"/>
        <c:crosses val="autoZero"/>
        <c:auto val="1"/>
        <c:lblAlgn val="ctr"/>
        <c:lblOffset val="100"/>
        <c:noMultiLvlLbl val="0"/>
      </c:catAx>
      <c:valAx>
        <c:axId val="85179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1034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781992"/>
        <c:axId val="851790616"/>
      </c:lineChart>
      <c:catAx>
        <c:axId val="85178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90616"/>
        <c:crosses val="autoZero"/>
        <c:auto val="1"/>
        <c:lblAlgn val="ctr"/>
        <c:lblOffset val="100"/>
        <c:noMultiLvlLbl val="0"/>
      </c:catAx>
      <c:valAx>
        <c:axId val="85179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78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781600"/>
        <c:axId val="851780816"/>
      </c:lineChart>
      <c:catAx>
        <c:axId val="851781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80816"/>
        <c:crosses val="autoZero"/>
        <c:auto val="1"/>
        <c:lblAlgn val="ctr"/>
        <c:lblOffset val="100"/>
        <c:noMultiLvlLbl val="0"/>
      </c:catAx>
      <c:valAx>
        <c:axId val="851780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781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785128"/>
        <c:axId val="851788264"/>
      </c:lineChart>
      <c:catAx>
        <c:axId val="85178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88264"/>
        <c:crosses val="autoZero"/>
        <c:auto val="1"/>
        <c:lblAlgn val="ctr"/>
        <c:lblOffset val="100"/>
        <c:noMultiLvlLbl val="0"/>
      </c:catAx>
      <c:valAx>
        <c:axId val="85178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78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785912"/>
        <c:axId val="851779640"/>
      </c:lineChart>
      <c:catAx>
        <c:axId val="85178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79640"/>
        <c:crosses val="autoZero"/>
        <c:auto val="1"/>
        <c:lblAlgn val="ctr"/>
        <c:lblOffset val="100"/>
        <c:noMultiLvlLbl val="0"/>
      </c:catAx>
      <c:valAx>
        <c:axId val="85177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78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782384"/>
        <c:axId val="851791008"/>
      </c:lineChart>
      <c:catAx>
        <c:axId val="85178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91008"/>
        <c:crosses val="autoZero"/>
        <c:auto val="1"/>
        <c:lblAlgn val="ctr"/>
        <c:lblOffset val="100"/>
        <c:noMultiLvlLbl val="0"/>
      </c:catAx>
      <c:valAx>
        <c:axId val="85179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78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782776"/>
        <c:axId val="851783168"/>
      </c:lineChart>
      <c:catAx>
        <c:axId val="85178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83168"/>
        <c:crosses val="autoZero"/>
        <c:auto val="1"/>
        <c:lblAlgn val="ctr"/>
        <c:lblOffset val="100"/>
        <c:noMultiLvlLbl val="0"/>
      </c:catAx>
      <c:valAx>
        <c:axId val="85178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78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786304"/>
        <c:axId val="851787088"/>
      </c:lineChart>
      <c:catAx>
        <c:axId val="851786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87088"/>
        <c:crosses val="autoZero"/>
        <c:auto val="1"/>
        <c:lblAlgn val="ctr"/>
        <c:lblOffset val="100"/>
        <c:noMultiLvlLbl val="0"/>
      </c:catAx>
      <c:valAx>
        <c:axId val="85178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786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789048"/>
        <c:axId val="851783560"/>
      </c:lineChart>
      <c:catAx>
        <c:axId val="85178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83560"/>
        <c:crosses val="autoZero"/>
        <c:auto val="1"/>
        <c:lblAlgn val="ctr"/>
        <c:lblOffset val="100"/>
        <c:noMultiLvlLbl val="0"/>
      </c:catAx>
      <c:valAx>
        <c:axId val="851783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78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780032"/>
        <c:axId val="851788656"/>
      </c:lineChart>
      <c:catAx>
        <c:axId val="85178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88656"/>
        <c:crosses val="autoZero"/>
        <c:auto val="1"/>
        <c:lblAlgn val="ctr"/>
        <c:lblOffset val="100"/>
        <c:noMultiLvlLbl val="0"/>
      </c:catAx>
      <c:valAx>
        <c:axId val="85178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78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787480"/>
        <c:axId val="851789440"/>
      </c:lineChart>
      <c:catAx>
        <c:axId val="85178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89440"/>
        <c:crosses val="autoZero"/>
        <c:auto val="1"/>
        <c:lblAlgn val="ctr"/>
        <c:lblOffset val="100"/>
        <c:noMultiLvlLbl val="0"/>
      </c:catAx>
      <c:valAx>
        <c:axId val="85178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78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793360"/>
        <c:axId val="851794144"/>
      </c:lineChart>
      <c:catAx>
        <c:axId val="85179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94144"/>
        <c:crosses val="autoZero"/>
        <c:auto val="1"/>
        <c:lblAlgn val="ctr"/>
        <c:lblOffset val="100"/>
        <c:noMultiLvlLbl val="0"/>
      </c:catAx>
      <c:valAx>
        <c:axId val="85179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79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794536"/>
        <c:axId val="851792576"/>
      </c:lineChart>
      <c:catAx>
        <c:axId val="85179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92576"/>
        <c:crosses val="autoZero"/>
        <c:auto val="1"/>
        <c:lblAlgn val="ctr"/>
        <c:lblOffset val="100"/>
        <c:noMultiLvlLbl val="0"/>
      </c:catAx>
      <c:valAx>
        <c:axId val="85179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79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793752"/>
        <c:axId val="851792184"/>
      </c:lineChart>
      <c:catAx>
        <c:axId val="85179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92184"/>
        <c:crosses val="autoZero"/>
        <c:auto val="1"/>
        <c:lblAlgn val="ctr"/>
        <c:lblOffset val="100"/>
        <c:noMultiLvlLbl val="0"/>
      </c:catAx>
      <c:valAx>
        <c:axId val="85179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79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6256"/>
        <c:axId val="777814888"/>
      </c:lineChart>
      <c:catAx>
        <c:axId val="77782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14888"/>
        <c:crosses val="autoZero"/>
        <c:auto val="1"/>
        <c:lblAlgn val="ctr"/>
        <c:lblOffset val="100"/>
        <c:noMultiLvlLbl val="0"/>
      </c:catAx>
      <c:valAx>
        <c:axId val="77781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3120"/>
        <c:axId val="777816848"/>
      </c:lineChart>
      <c:catAx>
        <c:axId val="77782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16848"/>
        <c:crosses val="autoZero"/>
        <c:auto val="1"/>
        <c:lblAlgn val="ctr"/>
        <c:lblOffset val="100"/>
        <c:noMultiLvlLbl val="0"/>
      </c:catAx>
      <c:valAx>
        <c:axId val="77781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17632"/>
        <c:axId val="777817240"/>
      </c:lineChart>
      <c:catAx>
        <c:axId val="77781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17240"/>
        <c:crosses val="autoZero"/>
        <c:auto val="1"/>
        <c:lblAlgn val="ctr"/>
        <c:lblOffset val="100"/>
        <c:noMultiLvlLbl val="0"/>
      </c:catAx>
      <c:valAx>
        <c:axId val="77781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1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14496"/>
        <c:axId val="777815672"/>
      </c:lineChart>
      <c:catAx>
        <c:axId val="77781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15672"/>
        <c:crosses val="autoZero"/>
        <c:auto val="1"/>
        <c:lblAlgn val="ctr"/>
        <c:lblOffset val="100"/>
        <c:noMultiLvlLbl val="0"/>
      </c:catAx>
      <c:valAx>
        <c:axId val="77781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1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2728"/>
        <c:axId val="777816064"/>
      </c:lineChart>
      <c:catAx>
        <c:axId val="77782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16064"/>
        <c:crosses val="autoZero"/>
        <c:auto val="1"/>
        <c:lblAlgn val="ctr"/>
        <c:lblOffset val="100"/>
        <c:noMultiLvlLbl val="0"/>
      </c:catAx>
      <c:valAx>
        <c:axId val="77781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19592"/>
        <c:axId val="777825080"/>
      </c:lineChart>
      <c:catAx>
        <c:axId val="77781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25080"/>
        <c:crosses val="autoZero"/>
        <c:auto val="1"/>
        <c:lblAlgn val="ctr"/>
        <c:lblOffset val="100"/>
        <c:noMultiLvlLbl val="0"/>
      </c:catAx>
      <c:valAx>
        <c:axId val="77782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1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16456"/>
        <c:axId val="777818416"/>
      </c:lineChart>
      <c:catAx>
        <c:axId val="77781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18416"/>
        <c:crosses val="autoZero"/>
        <c:auto val="1"/>
        <c:lblAlgn val="ctr"/>
        <c:lblOffset val="100"/>
        <c:noMultiLvlLbl val="0"/>
      </c:catAx>
      <c:valAx>
        <c:axId val="77781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1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1160"/>
        <c:axId val="777819984"/>
      </c:lineChart>
      <c:catAx>
        <c:axId val="77782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19984"/>
        <c:crosses val="autoZero"/>
        <c:auto val="1"/>
        <c:lblAlgn val="ctr"/>
        <c:lblOffset val="100"/>
        <c:noMultiLvlLbl val="0"/>
      </c:catAx>
      <c:valAx>
        <c:axId val="77781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4296"/>
        <c:axId val="777821552"/>
      </c:lineChart>
      <c:catAx>
        <c:axId val="77782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21552"/>
        <c:crosses val="autoZero"/>
        <c:auto val="1"/>
        <c:lblAlgn val="ctr"/>
        <c:lblOffset val="100"/>
        <c:noMultiLvlLbl val="0"/>
      </c:catAx>
      <c:valAx>
        <c:axId val="77782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3512"/>
        <c:axId val="777823904"/>
      </c:lineChart>
      <c:catAx>
        <c:axId val="77782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23904"/>
        <c:crosses val="autoZero"/>
        <c:auto val="1"/>
        <c:lblAlgn val="ctr"/>
        <c:lblOffset val="100"/>
        <c:noMultiLvlLbl val="0"/>
      </c:catAx>
      <c:valAx>
        <c:axId val="77782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4688"/>
        <c:axId val="777825472"/>
      </c:lineChart>
      <c:catAx>
        <c:axId val="777824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25472"/>
        <c:crosses val="autoZero"/>
        <c:auto val="1"/>
        <c:lblAlgn val="ctr"/>
        <c:lblOffset val="100"/>
        <c:noMultiLvlLbl val="0"/>
      </c:catAx>
      <c:valAx>
        <c:axId val="777825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4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9392"/>
        <c:axId val="777827824"/>
      </c:lineChart>
      <c:catAx>
        <c:axId val="77782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27824"/>
        <c:crosses val="autoZero"/>
        <c:auto val="1"/>
        <c:lblAlgn val="ctr"/>
        <c:lblOffset val="100"/>
        <c:noMultiLvlLbl val="0"/>
      </c:catAx>
      <c:valAx>
        <c:axId val="77782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6648"/>
        <c:axId val="777828216"/>
      </c:lineChart>
      <c:catAx>
        <c:axId val="777826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28216"/>
        <c:crosses val="autoZero"/>
        <c:auto val="1"/>
        <c:lblAlgn val="ctr"/>
        <c:lblOffset val="100"/>
        <c:noMultiLvlLbl val="0"/>
      </c:catAx>
      <c:valAx>
        <c:axId val="77782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6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27432"/>
        <c:axId val="777829000"/>
      </c:lineChart>
      <c:catAx>
        <c:axId val="77782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29000"/>
        <c:crosses val="autoZero"/>
        <c:auto val="1"/>
        <c:lblAlgn val="ctr"/>
        <c:lblOffset val="100"/>
        <c:noMultiLvlLbl val="0"/>
      </c:catAx>
      <c:valAx>
        <c:axId val="77782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2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9432"/>
        <c:axId val="740394336"/>
      </c:lineChart>
      <c:catAx>
        <c:axId val="74039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4336"/>
        <c:crosses val="autoZero"/>
        <c:auto val="1"/>
        <c:lblAlgn val="ctr"/>
        <c:lblOffset val="100"/>
        <c:noMultiLvlLbl val="0"/>
      </c:catAx>
      <c:valAx>
        <c:axId val="74039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5120"/>
        <c:axId val="740397080"/>
      </c:lineChart>
      <c:catAx>
        <c:axId val="74039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7080"/>
        <c:crosses val="autoZero"/>
        <c:auto val="1"/>
        <c:lblAlgn val="ctr"/>
        <c:lblOffset val="100"/>
        <c:noMultiLvlLbl val="0"/>
      </c:catAx>
      <c:valAx>
        <c:axId val="74039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5904"/>
        <c:axId val="740393944"/>
      </c:lineChart>
      <c:catAx>
        <c:axId val="74039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3944"/>
        <c:crosses val="autoZero"/>
        <c:auto val="1"/>
        <c:lblAlgn val="ctr"/>
        <c:lblOffset val="100"/>
        <c:noMultiLvlLbl val="0"/>
      </c:catAx>
      <c:valAx>
        <c:axId val="74039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6688"/>
        <c:axId val="740399824"/>
      </c:lineChart>
      <c:catAx>
        <c:axId val="74039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9824"/>
        <c:crosses val="autoZero"/>
        <c:auto val="1"/>
        <c:lblAlgn val="ctr"/>
        <c:lblOffset val="100"/>
        <c:noMultiLvlLbl val="0"/>
      </c:catAx>
      <c:valAx>
        <c:axId val="74039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8256"/>
        <c:axId val="740398648"/>
      </c:lineChart>
      <c:catAx>
        <c:axId val="74039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8648"/>
        <c:crosses val="autoZero"/>
        <c:auto val="1"/>
        <c:lblAlgn val="ctr"/>
        <c:lblOffset val="100"/>
        <c:noMultiLvlLbl val="0"/>
      </c:catAx>
      <c:valAx>
        <c:axId val="74039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400216"/>
        <c:axId val="740400608"/>
      </c:lineChart>
      <c:catAx>
        <c:axId val="74040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400608"/>
        <c:crosses val="autoZero"/>
        <c:auto val="1"/>
        <c:lblAlgn val="ctr"/>
        <c:lblOffset val="100"/>
        <c:noMultiLvlLbl val="0"/>
      </c:catAx>
      <c:valAx>
        <c:axId val="74040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40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3168"/>
        <c:axId val="740371208"/>
      </c:lineChart>
      <c:catAx>
        <c:axId val="74037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1208"/>
        <c:crosses val="autoZero"/>
        <c:auto val="1"/>
        <c:lblAlgn val="ctr"/>
        <c:lblOffset val="100"/>
        <c:noMultiLvlLbl val="0"/>
      </c:catAx>
      <c:valAx>
        <c:axId val="740371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9048"/>
        <c:axId val="740370816"/>
      </c:lineChart>
      <c:catAx>
        <c:axId val="74037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0816"/>
        <c:crosses val="autoZero"/>
        <c:auto val="1"/>
        <c:lblAlgn val="ctr"/>
        <c:lblOffset val="100"/>
        <c:noMultiLvlLbl val="0"/>
      </c:catAx>
      <c:valAx>
        <c:axId val="740370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5128"/>
        <c:axId val="740371992"/>
      </c:lineChart>
      <c:catAx>
        <c:axId val="74037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1992"/>
        <c:crosses val="autoZero"/>
        <c:auto val="1"/>
        <c:lblAlgn val="ctr"/>
        <c:lblOffset val="100"/>
        <c:noMultiLvlLbl val="0"/>
      </c:catAx>
      <c:valAx>
        <c:axId val="74037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4344"/>
        <c:axId val="740379440"/>
      </c:lineChart>
      <c:catAx>
        <c:axId val="74037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9440"/>
        <c:crosses val="autoZero"/>
        <c:auto val="1"/>
        <c:lblAlgn val="ctr"/>
        <c:lblOffset val="100"/>
        <c:noMultiLvlLbl val="0"/>
      </c:catAx>
      <c:valAx>
        <c:axId val="74037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2776"/>
        <c:axId val="740379832"/>
      </c:lineChart>
      <c:catAx>
        <c:axId val="74037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9832"/>
        <c:crosses val="autoZero"/>
        <c:auto val="1"/>
        <c:lblAlgn val="ctr"/>
        <c:lblOffset val="100"/>
        <c:noMultiLvlLbl val="0"/>
      </c:catAx>
      <c:valAx>
        <c:axId val="74037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0616"/>
        <c:axId val="740377872"/>
      </c:lineChart>
      <c:catAx>
        <c:axId val="740380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7872"/>
        <c:crosses val="autoZero"/>
        <c:auto val="1"/>
        <c:lblAlgn val="ctr"/>
        <c:lblOffset val="100"/>
        <c:noMultiLvlLbl val="0"/>
      </c:catAx>
      <c:valAx>
        <c:axId val="74037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0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4736"/>
        <c:axId val="740370424"/>
      </c:lineChart>
      <c:catAx>
        <c:axId val="74037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0424"/>
        <c:crosses val="autoZero"/>
        <c:auto val="1"/>
        <c:lblAlgn val="ctr"/>
        <c:lblOffset val="100"/>
        <c:noMultiLvlLbl val="0"/>
      </c:catAx>
      <c:valAx>
        <c:axId val="740370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3560"/>
        <c:axId val="740377088"/>
      </c:lineChart>
      <c:catAx>
        <c:axId val="74037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7088"/>
        <c:crosses val="autoZero"/>
        <c:auto val="1"/>
        <c:lblAlgn val="ctr"/>
        <c:lblOffset val="100"/>
        <c:noMultiLvlLbl val="0"/>
      </c:catAx>
      <c:valAx>
        <c:axId val="74037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68464"/>
        <c:axId val="740368856"/>
      </c:lineChart>
      <c:catAx>
        <c:axId val="740368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68856"/>
        <c:crosses val="autoZero"/>
        <c:auto val="1"/>
        <c:lblAlgn val="ctr"/>
        <c:lblOffset val="100"/>
        <c:noMultiLvlLbl val="0"/>
      </c:catAx>
      <c:valAx>
        <c:axId val="74036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68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3952"/>
        <c:axId val="740376304"/>
      </c:lineChart>
      <c:catAx>
        <c:axId val="74037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6304"/>
        <c:crosses val="autoZero"/>
        <c:auto val="1"/>
        <c:lblAlgn val="ctr"/>
        <c:lblOffset val="100"/>
        <c:noMultiLvlLbl val="0"/>
      </c:catAx>
      <c:valAx>
        <c:axId val="74037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5912"/>
        <c:axId val="740370032"/>
      </c:lineChart>
      <c:catAx>
        <c:axId val="74037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0032"/>
        <c:crosses val="autoZero"/>
        <c:auto val="1"/>
        <c:lblAlgn val="ctr"/>
        <c:lblOffset val="100"/>
        <c:noMultiLvlLbl val="0"/>
      </c:catAx>
      <c:valAx>
        <c:axId val="74037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0416"/>
        <c:axId val="740387280"/>
      </c:lineChart>
      <c:catAx>
        <c:axId val="74039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7280"/>
        <c:crosses val="autoZero"/>
        <c:auto val="1"/>
        <c:lblAlgn val="ctr"/>
        <c:lblOffset val="100"/>
        <c:noMultiLvlLbl val="0"/>
      </c:catAx>
      <c:valAx>
        <c:axId val="740387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0808"/>
        <c:axId val="740387672"/>
      </c:lineChart>
      <c:catAx>
        <c:axId val="74039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7672"/>
        <c:crosses val="autoZero"/>
        <c:auto val="1"/>
        <c:lblAlgn val="ctr"/>
        <c:lblOffset val="100"/>
        <c:noMultiLvlLbl val="0"/>
      </c:catAx>
      <c:valAx>
        <c:axId val="74038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0024"/>
        <c:axId val="740391200"/>
      </c:lineChart>
      <c:catAx>
        <c:axId val="74039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1200"/>
        <c:crosses val="autoZero"/>
        <c:auto val="1"/>
        <c:lblAlgn val="ctr"/>
        <c:lblOffset val="100"/>
        <c:noMultiLvlLbl val="0"/>
      </c:catAx>
      <c:valAx>
        <c:axId val="74039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9632"/>
        <c:axId val="740392376"/>
      </c:lineChart>
      <c:catAx>
        <c:axId val="74038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2376"/>
        <c:crosses val="autoZero"/>
        <c:auto val="1"/>
        <c:lblAlgn val="ctr"/>
        <c:lblOffset val="100"/>
        <c:noMultiLvlLbl val="0"/>
      </c:catAx>
      <c:valAx>
        <c:axId val="74039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1400"/>
        <c:axId val="740382576"/>
      </c:lineChart>
      <c:catAx>
        <c:axId val="74038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2576"/>
        <c:crosses val="autoZero"/>
        <c:auto val="1"/>
        <c:lblAlgn val="ctr"/>
        <c:lblOffset val="100"/>
        <c:noMultiLvlLbl val="0"/>
      </c:catAx>
      <c:valAx>
        <c:axId val="74038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4536"/>
        <c:axId val="740391592"/>
      </c:lineChart>
      <c:catAx>
        <c:axId val="74038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1592"/>
        <c:crosses val="autoZero"/>
        <c:auto val="1"/>
        <c:lblAlgn val="ctr"/>
        <c:lblOffset val="100"/>
        <c:noMultiLvlLbl val="0"/>
      </c:catAx>
      <c:valAx>
        <c:axId val="74039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1984"/>
        <c:axId val="740392768"/>
      </c:lineChart>
      <c:catAx>
        <c:axId val="74039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2768"/>
        <c:crosses val="autoZero"/>
        <c:auto val="1"/>
        <c:lblAlgn val="ctr"/>
        <c:lblOffset val="100"/>
        <c:noMultiLvlLbl val="0"/>
      </c:catAx>
      <c:valAx>
        <c:axId val="74039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6496"/>
        <c:axId val="740385712"/>
      </c:lineChart>
      <c:catAx>
        <c:axId val="74038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5712"/>
        <c:crosses val="autoZero"/>
        <c:auto val="1"/>
        <c:lblAlgn val="ctr"/>
        <c:lblOffset val="100"/>
        <c:noMultiLvlLbl val="0"/>
      </c:catAx>
      <c:valAx>
        <c:axId val="74038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3360"/>
        <c:axId val="740388064"/>
      </c:lineChart>
      <c:catAx>
        <c:axId val="74038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8064"/>
        <c:crosses val="autoZero"/>
        <c:auto val="1"/>
        <c:lblAlgn val="ctr"/>
        <c:lblOffset val="100"/>
        <c:noMultiLvlLbl val="0"/>
      </c:catAx>
      <c:valAx>
        <c:axId val="74038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2968"/>
        <c:axId val="740388848"/>
      </c:lineChart>
      <c:catAx>
        <c:axId val="74038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8848"/>
        <c:crosses val="autoZero"/>
        <c:auto val="1"/>
        <c:lblAlgn val="ctr"/>
        <c:lblOffset val="100"/>
        <c:noMultiLvlLbl val="0"/>
      </c:catAx>
      <c:valAx>
        <c:axId val="74038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1008"/>
        <c:axId val="717532416"/>
      </c:lineChart>
      <c:catAx>
        <c:axId val="74038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32416"/>
        <c:crosses val="autoZero"/>
        <c:auto val="1"/>
        <c:lblAlgn val="ctr"/>
        <c:lblOffset val="100"/>
        <c:noMultiLvlLbl val="0"/>
      </c:catAx>
      <c:valAx>
        <c:axId val="717532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39472"/>
        <c:axId val="717539864"/>
      </c:lineChart>
      <c:catAx>
        <c:axId val="71753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39864"/>
        <c:crosses val="autoZero"/>
        <c:auto val="1"/>
        <c:lblAlgn val="ctr"/>
        <c:lblOffset val="100"/>
        <c:noMultiLvlLbl val="0"/>
      </c:catAx>
      <c:valAx>
        <c:axId val="71753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3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31632"/>
        <c:axId val="717540256"/>
      </c:lineChart>
      <c:catAx>
        <c:axId val="717531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40256"/>
        <c:crosses val="autoZero"/>
        <c:auto val="1"/>
        <c:lblAlgn val="ctr"/>
        <c:lblOffset val="100"/>
        <c:noMultiLvlLbl val="0"/>
      </c:catAx>
      <c:valAx>
        <c:axId val="71754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31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9672"/>
        <c:axId val="717530064"/>
      </c:lineChart>
      <c:catAx>
        <c:axId val="717529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30064"/>
        <c:crosses val="autoZero"/>
        <c:auto val="1"/>
        <c:lblAlgn val="ctr"/>
        <c:lblOffset val="100"/>
        <c:noMultiLvlLbl val="0"/>
      </c:catAx>
      <c:valAx>
        <c:axId val="717530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9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39080"/>
        <c:axId val="717532808"/>
      </c:lineChart>
      <c:catAx>
        <c:axId val="717539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32808"/>
        <c:crosses val="autoZero"/>
        <c:auto val="1"/>
        <c:lblAlgn val="ctr"/>
        <c:lblOffset val="100"/>
        <c:noMultiLvlLbl val="0"/>
      </c:catAx>
      <c:valAx>
        <c:axId val="717532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39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37904"/>
        <c:axId val="717533200"/>
      </c:lineChart>
      <c:catAx>
        <c:axId val="71753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33200"/>
        <c:crosses val="autoZero"/>
        <c:auto val="1"/>
        <c:lblAlgn val="ctr"/>
        <c:lblOffset val="100"/>
        <c:noMultiLvlLbl val="0"/>
      </c:catAx>
      <c:valAx>
        <c:axId val="717533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3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30848"/>
        <c:axId val="717537120"/>
      </c:lineChart>
      <c:catAx>
        <c:axId val="717530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37120"/>
        <c:crosses val="autoZero"/>
        <c:auto val="1"/>
        <c:lblAlgn val="ctr"/>
        <c:lblOffset val="100"/>
        <c:noMultiLvlLbl val="0"/>
      </c:catAx>
      <c:valAx>
        <c:axId val="717537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30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38296"/>
        <c:axId val="717532024"/>
      </c:lineChart>
      <c:catAx>
        <c:axId val="71753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32024"/>
        <c:crosses val="autoZero"/>
        <c:auto val="1"/>
        <c:lblAlgn val="ctr"/>
        <c:lblOffset val="100"/>
        <c:noMultiLvlLbl val="0"/>
      </c:catAx>
      <c:valAx>
        <c:axId val="71753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3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35160"/>
        <c:axId val="717535552"/>
      </c:lineChart>
      <c:catAx>
        <c:axId val="717535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35552"/>
        <c:crosses val="autoZero"/>
        <c:auto val="1"/>
        <c:lblAlgn val="ctr"/>
        <c:lblOffset val="100"/>
        <c:noMultiLvlLbl val="0"/>
      </c:catAx>
      <c:valAx>
        <c:axId val="717535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35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37512"/>
        <c:axId val="717536336"/>
      </c:lineChart>
      <c:catAx>
        <c:axId val="71753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36336"/>
        <c:crosses val="autoZero"/>
        <c:auto val="1"/>
        <c:lblAlgn val="ctr"/>
        <c:lblOffset val="100"/>
        <c:noMultiLvlLbl val="0"/>
      </c:catAx>
      <c:valAx>
        <c:axId val="71753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3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1248"/>
        <c:axId val="717508112"/>
      </c:lineChart>
      <c:catAx>
        <c:axId val="717511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8112"/>
        <c:crosses val="autoZero"/>
        <c:auto val="1"/>
        <c:lblAlgn val="ctr"/>
        <c:lblOffset val="100"/>
        <c:noMultiLvlLbl val="0"/>
      </c:catAx>
      <c:valAx>
        <c:axId val="717508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1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6152"/>
        <c:axId val="717505760"/>
      </c:lineChart>
      <c:catAx>
        <c:axId val="717506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5760"/>
        <c:crosses val="autoZero"/>
        <c:auto val="1"/>
        <c:lblAlgn val="ctr"/>
        <c:lblOffset val="100"/>
        <c:noMultiLvlLbl val="0"/>
      </c:catAx>
      <c:valAx>
        <c:axId val="717505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6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1640"/>
        <c:axId val="717514384"/>
      </c:lineChart>
      <c:catAx>
        <c:axId val="71751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4384"/>
        <c:crosses val="autoZero"/>
        <c:auto val="1"/>
        <c:lblAlgn val="ctr"/>
        <c:lblOffset val="100"/>
        <c:noMultiLvlLbl val="0"/>
      </c:catAx>
      <c:valAx>
        <c:axId val="717514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8504"/>
        <c:axId val="717510856"/>
      </c:lineChart>
      <c:catAx>
        <c:axId val="71750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0856"/>
        <c:crosses val="autoZero"/>
        <c:auto val="1"/>
        <c:lblAlgn val="ctr"/>
        <c:lblOffset val="100"/>
        <c:noMultiLvlLbl val="0"/>
      </c:catAx>
      <c:valAx>
        <c:axId val="71751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6544"/>
        <c:axId val="717512424"/>
      </c:lineChart>
      <c:catAx>
        <c:axId val="717506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2424"/>
        <c:crosses val="autoZero"/>
        <c:auto val="1"/>
        <c:lblAlgn val="ctr"/>
        <c:lblOffset val="100"/>
        <c:noMultiLvlLbl val="0"/>
      </c:catAx>
      <c:valAx>
        <c:axId val="71751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6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6936"/>
        <c:axId val="717515560"/>
      </c:lineChart>
      <c:catAx>
        <c:axId val="717506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5560"/>
        <c:crosses val="autoZero"/>
        <c:auto val="1"/>
        <c:lblAlgn val="ctr"/>
        <c:lblOffset val="100"/>
        <c:noMultiLvlLbl val="0"/>
      </c:catAx>
      <c:valAx>
        <c:axId val="717515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6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2816"/>
        <c:axId val="717516344"/>
      </c:lineChart>
      <c:catAx>
        <c:axId val="717512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6344"/>
        <c:crosses val="autoZero"/>
        <c:auto val="1"/>
        <c:lblAlgn val="ctr"/>
        <c:lblOffset val="100"/>
        <c:noMultiLvlLbl val="0"/>
      </c:catAx>
      <c:valAx>
        <c:axId val="717516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2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8896"/>
        <c:axId val="717513208"/>
      </c:lineChart>
      <c:catAx>
        <c:axId val="71750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3208"/>
        <c:crosses val="autoZero"/>
        <c:auto val="1"/>
        <c:lblAlgn val="ctr"/>
        <c:lblOffset val="100"/>
        <c:noMultiLvlLbl val="0"/>
      </c:catAx>
      <c:valAx>
        <c:axId val="717513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9288"/>
        <c:axId val="717510072"/>
      </c:lineChart>
      <c:catAx>
        <c:axId val="71750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0072"/>
        <c:crosses val="autoZero"/>
        <c:auto val="1"/>
        <c:lblAlgn val="ctr"/>
        <c:lblOffset val="100"/>
        <c:noMultiLvlLbl val="0"/>
      </c:catAx>
      <c:valAx>
        <c:axId val="717510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4776"/>
        <c:axId val="717516736"/>
      </c:lineChart>
      <c:catAx>
        <c:axId val="717514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6736"/>
        <c:crosses val="autoZero"/>
        <c:auto val="1"/>
        <c:lblAlgn val="ctr"/>
        <c:lblOffset val="100"/>
        <c:noMultiLvlLbl val="0"/>
      </c:catAx>
      <c:valAx>
        <c:axId val="717516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4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17504976"/>
        <c:axId val="717505368"/>
      </c:lineChart>
      <c:catAx>
        <c:axId val="717504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5368"/>
        <c:crosses val="autoZero"/>
        <c:auto val="1"/>
        <c:lblAlgn val="ctr"/>
        <c:lblOffset val="100"/>
        <c:noMultiLvlLbl val="0"/>
      </c:catAx>
      <c:valAx>
        <c:axId val="71750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4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6536"/>
        <c:axId val="717517520"/>
      </c:lineChart>
      <c:catAx>
        <c:axId val="717526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7520"/>
        <c:crosses val="autoZero"/>
        <c:auto val="1"/>
        <c:lblAlgn val="ctr"/>
        <c:lblOffset val="100"/>
        <c:noMultiLvlLbl val="0"/>
      </c:catAx>
      <c:valAx>
        <c:axId val="71751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6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1832"/>
        <c:axId val="717523008"/>
      </c:lineChart>
      <c:catAx>
        <c:axId val="71752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3008"/>
        <c:crosses val="autoZero"/>
        <c:auto val="1"/>
        <c:lblAlgn val="ctr"/>
        <c:lblOffset val="100"/>
        <c:noMultiLvlLbl val="0"/>
      </c:catAx>
      <c:valAx>
        <c:axId val="717523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1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7912"/>
        <c:axId val="717523400"/>
      </c:lineChart>
      <c:catAx>
        <c:axId val="717517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3400"/>
        <c:crosses val="autoZero"/>
        <c:auto val="1"/>
        <c:lblAlgn val="ctr"/>
        <c:lblOffset val="100"/>
        <c:noMultiLvlLbl val="0"/>
      </c:catAx>
      <c:valAx>
        <c:axId val="717523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7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-9141.1067362594931</c:v>
                </c:pt>
                <c:pt idx="1">
                  <c:v>42934.770257089651</c:v>
                </c:pt>
                <c:pt idx="2">
                  <c:v>56235.208034107964</c:v>
                </c:pt>
                <c:pt idx="3">
                  <c:v>53755.68599227941</c:v>
                </c:pt>
                <c:pt idx="4">
                  <c:v>52090.549932698756</c:v>
                </c:pt>
                <c:pt idx="5">
                  <c:v>50451.127120497265</c:v>
                </c:pt>
                <c:pt idx="6">
                  <c:v>48839.927143570945</c:v>
                </c:pt>
                <c:pt idx="7">
                  <c:v>38585.281470850161</c:v>
                </c:pt>
                <c:pt idx="8">
                  <c:v>36589.586909596284</c:v>
                </c:pt>
                <c:pt idx="9">
                  <c:v>35427.630632763969</c:v>
                </c:pt>
                <c:pt idx="10">
                  <c:v>34286.576623965309</c:v>
                </c:pt>
                <c:pt idx="11">
                  <c:v>33167.817328053978</c:v>
                </c:pt>
                <c:pt idx="12">
                  <c:v>32072.494746768556</c:v>
                </c:pt>
                <c:pt idx="13">
                  <c:v>31001.52737044583</c:v>
                </c:pt>
                <c:pt idx="14">
                  <c:v>29955.634576102304</c:v>
                </c:pt>
                <c:pt idx="15">
                  <c:v>28935.358717544696</c:v>
                </c:pt>
                <c:pt idx="16">
                  <c:v>27941.085113615187</c:v>
                </c:pt>
                <c:pt idx="17">
                  <c:v>26973.060122790725</c:v>
                </c:pt>
                <c:pt idx="18">
                  <c:v>26031.407475995355</c:v>
                </c:pt>
                <c:pt idx="19">
                  <c:v>25278.794486500483</c:v>
                </c:pt>
                <c:pt idx="20">
                  <c:v>24359.582876417004</c:v>
                </c:pt>
                <c:pt idx="21">
                  <c:v>23470.231966288178</c:v>
                </c:pt>
                <c:pt idx="22">
                  <c:v>22610.114993850882</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-764833.82954607951</c:v>
                </c:pt>
                <c:pt idx="1">
                  <c:v>-721899.05928898987</c:v>
                </c:pt>
                <c:pt idx="2">
                  <c:v>-665663.85125488194</c:v>
                </c:pt>
                <c:pt idx="3">
                  <c:v>-611908.1652626025</c:v>
                </c:pt>
                <c:pt idx="4">
                  <c:v>-559817.61532990378</c:v>
                </c:pt>
                <c:pt idx="5">
                  <c:v>-509366.4882094065</c:v>
                </c:pt>
                <c:pt idx="6">
                  <c:v>-460526.56106583553</c:v>
                </c:pt>
                <c:pt idx="7">
                  <c:v>-421941.27959498536</c:v>
                </c:pt>
                <c:pt idx="8">
                  <c:v>-385351.69268538908</c:v>
                </c:pt>
                <c:pt idx="9">
                  <c:v>-349924.06205262512</c:v>
                </c:pt>
                <c:pt idx="10">
                  <c:v>-315637.48542865983</c:v>
                </c:pt>
                <c:pt idx="11">
                  <c:v>-282469.66810060584</c:v>
                </c:pt>
                <c:pt idx="12">
                  <c:v>-250397.17335383728</c:v>
                </c:pt>
                <c:pt idx="13">
                  <c:v>-219395.64598339144</c:v>
                </c:pt>
                <c:pt idx="14">
                  <c:v>-189440.01140728913</c:v>
                </c:pt>
                <c:pt idx="15">
                  <c:v>-160504.65268974443</c:v>
                </c:pt>
                <c:pt idx="16">
                  <c:v>-132563.56757612925</c:v>
                </c:pt>
                <c:pt idx="17">
                  <c:v>-105590.50745333853</c:v>
                </c:pt>
                <c:pt idx="18">
                  <c:v>-79559.099977343183</c:v>
                </c:pt>
                <c:pt idx="19">
                  <c:v>-54280.3054908427</c:v>
                </c:pt>
                <c:pt idx="20">
                  <c:v>-29920.722614425697</c:v>
                </c:pt>
                <c:pt idx="21">
                  <c:v>-6450.4906481375183</c:v>
                </c:pt>
                <c:pt idx="22">
                  <c:v>16159.624345713364</c:v>
                </c:pt>
              </c:numCache>
            </c:numRef>
          </c:val>
          <c:smooth val="0"/>
        </c:ser>
        <c:dLbls>
          <c:showLegendKey val="0"/>
          <c:showVal val="0"/>
          <c:showCatName val="0"/>
          <c:showSerName val="0"/>
          <c:showPercent val="0"/>
          <c:showBubbleSize val="0"/>
        </c:dLbls>
        <c:smooth val="0"/>
        <c:axId val="717524576"/>
        <c:axId val="717520656"/>
      </c:lineChart>
      <c:catAx>
        <c:axId val="717524576"/>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0656"/>
        <c:crosses val="autoZero"/>
        <c:auto val="1"/>
        <c:lblAlgn val="ctr"/>
        <c:lblOffset val="100"/>
        <c:noMultiLvlLbl val="0"/>
      </c:catAx>
      <c:valAx>
        <c:axId val="71752065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4576"/>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8304"/>
        <c:axId val="717527320"/>
      </c:lineChart>
      <c:catAx>
        <c:axId val="71751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7320"/>
        <c:crosses val="autoZero"/>
        <c:auto val="1"/>
        <c:lblAlgn val="ctr"/>
        <c:lblOffset val="100"/>
        <c:noMultiLvlLbl val="0"/>
      </c:catAx>
      <c:valAx>
        <c:axId val="717527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8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8696"/>
        <c:axId val="717524184"/>
      </c:lineChart>
      <c:catAx>
        <c:axId val="71751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4184"/>
        <c:crosses val="autoZero"/>
        <c:auto val="1"/>
        <c:lblAlgn val="ctr"/>
        <c:lblOffset val="100"/>
        <c:noMultiLvlLbl val="0"/>
      </c:catAx>
      <c:valAx>
        <c:axId val="717524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2224"/>
        <c:axId val="717519088"/>
      </c:lineChart>
      <c:catAx>
        <c:axId val="717522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9088"/>
        <c:crosses val="autoZero"/>
        <c:auto val="1"/>
        <c:lblAlgn val="ctr"/>
        <c:lblOffset val="100"/>
        <c:noMultiLvlLbl val="0"/>
      </c:catAx>
      <c:valAx>
        <c:axId val="717519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2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5752"/>
        <c:axId val="717520264"/>
      </c:lineChart>
      <c:catAx>
        <c:axId val="717525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0264"/>
        <c:crosses val="autoZero"/>
        <c:auto val="1"/>
        <c:lblAlgn val="ctr"/>
        <c:lblOffset val="100"/>
        <c:noMultiLvlLbl val="0"/>
      </c:catAx>
      <c:valAx>
        <c:axId val="717520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5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4968"/>
        <c:axId val="717525360"/>
      </c:lineChart>
      <c:catAx>
        <c:axId val="717524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5360"/>
        <c:crosses val="autoZero"/>
        <c:auto val="1"/>
        <c:lblAlgn val="ctr"/>
        <c:lblOffset val="100"/>
        <c:noMultiLvlLbl val="0"/>
      </c:catAx>
      <c:valAx>
        <c:axId val="717525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4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9280"/>
        <c:axId val="717521048"/>
      </c:lineChart>
      <c:catAx>
        <c:axId val="717529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1048"/>
        <c:crosses val="autoZero"/>
        <c:auto val="1"/>
        <c:lblAlgn val="ctr"/>
        <c:lblOffset val="100"/>
        <c:noMultiLvlLbl val="0"/>
      </c:catAx>
      <c:valAx>
        <c:axId val="71752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9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7128"/>
        <c:axId val="713959224"/>
      </c:lineChart>
      <c:catAx>
        <c:axId val="71751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9224"/>
        <c:crosses val="autoZero"/>
        <c:auto val="1"/>
        <c:lblAlgn val="ctr"/>
        <c:lblOffset val="100"/>
        <c:noMultiLvlLbl val="0"/>
      </c:catAx>
      <c:valAx>
        <c:axId val="71395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7656"/>
        <c:axId val="713965104"/>
      </c:lineChart>
      <c:catAx>
        <c:axId val="71395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5104"/>
        <c:crosses val="autoZero"/>
        <c:auto val="1"/>
        <c:lblAlgn val="ctr"/>
        <c:lblOffset val="100"/>
        <c:noMultiLvlLbl val="0"/>
      </c:catAx>
      <c:valAx>
        <c:axId val="71396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3536"/>
        <c:axId val="713953344"/>
      </c:lineChart>
      <c:catAx>
        <c:axId val="71396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3344"/>
        <c:crosses val="autoZero"/>
        <c:auto val="1"/>
        <c:lblAlgn val="ctr"/>
        <c:lblOffset val="100"/>
        <c:noMultiLvlLbl val="0"/>
      </c:catAx>
      <c:valAx>
        <c:axId val="71395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5496"/>
        <c:axId val="713954912"/>
      </c:lineChart>
      <c:catAx>
        <c:axId val="71396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4912"/>
        <c:crosses val="autoZero"/>
        <c:auto val="1"/>
        <c:lblAlgn val="ctr"/>
        <c:lblOffset val="100"/>
        <c:noMultiLvlLbl val="0"/>
      </c:catAx>
      <c:valAx>
        <c:axId val="71395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3736"/>
        <c:axId val="713955696"/>
      </c:lineChart>
      <c:catAx>
        <c:axId val="71395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5696"/>
        <c:crosses val="autoZero"/>
        <c:auto val="1"/>
        <c:lblAlgn val="ctr"/>
        <c:lblOffset val="100"/>
        <c:noMultiLvlLbl val="0"/>
      </c:catAx>
      <c:valAx>
        <c:axId val="71395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1576"/>
        <c:axId val="713954128"/>
      </c:lineChart>
      <c:catAx>
        <c:axId val="71396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4128"/>
        <c:crosses val="autoZero"/>
        <c:auto val="1"/>
        <c:lblAlgn val="ctr"/>
        <c:lblOffset val="100"/>
        <c:noMultiLvlLbl val="0"/>
      </c:catAx>
      <c:valAx>
        <c:axId val="71395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0792"/>
        <c:axId val="713954520"/>
      </c:lineChart>
      <c:catAx>
        <c:axId val="71396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4520"/>
        <c:crosses val="autoZero"/>
        <c:auto val="1"/>
        <c:lblAlgn val="ctr"/>
        <c:lblOffset val="100"/>
        <c:noMultiLvlLbl val="0"/>
      </c:catAx>
      <c:valAx>
        <c:axId val="71395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6088"/>
        <c:axId val="713960400"/>
      </c:lineChart>
      <c:catAx>
        <c:axId val="71395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0400"/>
        <c:crosses val="autoZero"/>
        <c:auto val="1"/>
        <c:lblAlgn val="ctr"/>
        <c:lblOffset val="100"/>
        <c:noMultiLvlLbl val="0"/>
      </c:catAx>
      <c:valAx>
        <c:axId val="71396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8440"/>
        <c:axId val="713958832"/>
      </c:lineChart>
      <c:catAx>
        <c:axId val="71395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8832"/>
        <c:crosses val="autoZero"/>
        <c:auto val="1"/>
        <c:lblAlgn val="ctr"/>
        <c:lblOffset val="100"/>
        <c:noMultiLvlLbl val="0"/>
      </c:catAx>
      <c:valAx>
        <c:axId val="71395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1968"/>
        <c:axId val="713962360"/>
      </c:lineChart>
      <c:catAx>
        <c:axId val="71396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2360"/>
        <c:crosses val="autoZero"/>
        <c:auto val="1"/>
        <c:lblAlgn val="ctr"/>
        <c:lblOffset val="100"/>
        <c:noMultiLvlLbl val="0"/>
      </c:catAx>
      <c:valAx>
        <c:axId val="71396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4320"/>
        <c:axId val="713963144"/>
      </c:lineChart>
      <c:catAx>
        <c:axId val="71396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3144"/>
        <c:crosses val="autoZero"/>
        <c:auto val="1"/>
        <c:lblAlgn val="ctr"/>
        <c:lblOffset val="100"/>
        <c:noMultiLvlLbl val="0"/>
      </c:catAx>
      <c:valAx>
        <c:axId val="71396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9024"/>
        <c:axId val="713967456"/>
      </c:lineChart>
      <c:catAx>
        <c:axId val="71396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7456"/>
        <c:crosses val="autoZero"/>
        <c:auto val="1"/>
        <c:lblAlgn val="ctr"/>
        <c:lblOffset val="100"/>
        <c:noMultiLvlLbl val="0"/>
      </c:catAx>
      <c:valAx>
        <c:axId val="71396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7256"/>
        <c:axId val="713973728"/>
      </c:lineChart>
      <c:catAx>
        <c:axId val="713977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3728"/>
        <c:crosses val="autoZero"/>
        <c:auto val="1"/>
        <c:lblAlgn val="ctr"/>
        <c:lblOffset val="100"/>
        <c:noMultiLvlLbl val="0"/>
      </c:catAx>
      <c:valAx>
        <c:axId val="71397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7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1768"/>
        <c:axId val="713974120"/>
      </c:lineChart>
      <c:catAx>
        <c:axId val="71397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4120"/>
        <c:crosses val="autoZero"/>
        <c:auto val="1"/>
        <c:lblAlgn val="ctr"/>
        <c:lblOffset val="100"/>
        <c:noMultiLvlLbl val="0"/>
      </c:catAx>
      <c:valAx>
        <c:axId val="71397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7848"/>
        <c:axId val="713968240"/>
      </c:lineChart>
      <c:catAx>
        <c:axId val="71396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8240"/>
        <c:crosses val="autoZero"/>
        <c:auto val="1"/>
        <c:lblAlgn val="ctr"/>
        <c:lblOffset val="100"/>
        <c:noMultiLvlLbl val="0"/>
      </c:catAx>
      <c:valAx>
        <c:axId val="71396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8632"/>
        <c:axId val="713974904"/>
      </c:lineChart>
      <c:catAx>
        <c:axId val="71396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4904"/>
        <c:crosses val="autoZero"/>
        <c:auto val="1"/>
        <c:lblAlgn val="ctr"/>
        <c:lblOffset val="100"/>
        <c:noMultiLvlLbl val="0"/>
      </c:catAx>
      <c:valAx>
        <c:axId val="71397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1376"/>
        <c:axId val="713975688"/>
      </c:lineChart>
      <c:catAx>
        <c:axId val="71397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5688"/>
        <c:crosses val="autoZero"/>
        <c:auto val="1"/>
        <c:lblAlgn val="ctr"/>
        <c:lblOffset val="100"/>
        <c:noMultiLvlLbl val="0"/>
      </c:catAx>
      <c:valAx>
        <c:axId val="71397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9416"/>
        <c:axId val="713976472"/>
      </c:lineChart>
      <c:catAx>
        <c:axId val="71396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6472"/>
        <c:crosses val="autoZero"/>
        <c:auto val="1"/>
        <c:lblAlgn val="ctr"/>
        <c:lblOffset val="100"/>
        <c:noMultiLvlLbl val="0"/>
      </c:catAx>
      <c:valAx>
        <c:axId val="71397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7648"/>
        <c:axId val="713978040"/>
      </c:lineChart>
      <c:catAx>
        <c:axId val="71397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8040"/>
        <c:crosses val="autoZero"/>
        <c:auto val="1"/>
        <c:lblAlgn val="ctr"/>
        <c:lblOffset val="100"/>
        <c:noMultiLvlLbl val="0"/>
      </c:catAx>
      <c:valAx>
        <c:axId val="71397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5888"/>
        <c:axId val="713970592"/>
      </c:lineChart>
      <c:catAx>
        <c:axId val="71396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0592"/>
        <c:crosses val="autoZero"/>
        <c:auto val="1"/>
        <c:lblAlgn val="ctr"/>
        <c:lblOffset val="100"/>
        <c:noMultiLvlLbl val="0"/>
      </c:catAx>
      <c:valAx>
        <c:axId val="71397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7064"/>
        <c:axId val="713970984"/>
      </c:lineChart>
      <c:catAx>
        <c:axId val="71396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0984"/>
        <c:crosses val="autoZero"/>
        <c:auto val="1"/>
        <c:lblAlgn val="ctr"/>
        <c:lblOffset val="100"/>
        <c:noMultiLvlLbl val="0"/>
      </c:catAx>
      <c:valAx>
        <c:axId val="71397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2552"/>
        <c:axId val="713972944"/>
      </c:lineChart>
      <c:catAx>
        <c:axId val="71397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2944"/>
        <c:crosses val="autoZero"/>
        <c:auto val="1"/>
        <c:lblAlgn val="ctr"/>
        <c:lblOffset val="100"/>
        <c:noMultiLvlLbl val="0"/>
      </c:catAx>
      <c:valAx>
        <c:axId val="71397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0784"/>
        <c:axId val="713979608"/>
      </c:lineChart>
      <c:catAx>
        <c:axId val="71398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9608"/>
        <c:crosses val="autoZero"/>
        <c:auto val="1"/>
        <c:lblAlgn val="ctr"/>
        <c:lblOffset val="100"/>
        <c:noMultiLvlLbl val="0"/>
      </c:catAx>
      <c:valAx>
        <c:axId val="71397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4704"/>
        <c:axId val="713980000"/>
      </c:lineChart>
      <c:catAx>
        <c:axId val="71398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80000"/>
        <c:crosses val="autoZero"/>
        <c:auto val="1"/>
        <c:lblAlgn val="ctr"/>
        <c:lblOffset val="100"/>
        <c:noMultiLvlLbl val="0"/>
      </c:catAx>
      <c:valAx>
        <c:axId val="71398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5096"/>
        <c:axId val="713981960"/>
      </c:lineChart>
      <c:catAx>
        <c:axId val="71398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81960"/>
        <c:crosses val="autoZero"/>
        <c:auto val="1"/>
        <c:lblAlgn val="ctr"/>
        <c:lblOffset val="100"/>
        <c:noMultiLvlLbl val="0"/>
      </c:catAx>
      <c:valAx>
        <c:axId val="71398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1176"/>
        <c:axId val="713983136"/>
      </c:lineChart>
      <c:catAx>
        <c:axId val="71398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83136"/>
        <c:crosses val="autoZero"/>
        <c:auto val="1"/>
        <c:lblAlgn val="ctr"/>
        <c:lblOffset val="100"/>
        <c:noMultiLvlLbl val="0"/>
      </c:catAx>
      <c:valAx>
        <c:axId val="71398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4312"/>
        <c:axId val="713982744"/>
      </c:lineChart>
      <c:catAx>
        <c:axId val="71398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82744"/>
        <c:crosses val="autoZero"/>
        <c:auto val="1"/>
        <c:lblAlgn val="ctr"/>
        <c:lblOffset val="100"/>
        <c:noMultiLvlLbl val="0"/>
      </c:catAx>
      <c:valAx>
        <c:axId val="71398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3528"/>
        <c:axId val="713978432"/>
      </c:lineChart>
      <c:catAx>
        <c:axId val="71398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8432"/>
        <c:crosses val="autoZero"/>
        <c:auto val="1"/>
        <c:lblAlgn val="ctr"/>
        <c:lblOffset val="100"/>
        <c:noMultiLvlLbl val="0"/>
      </c:catAx>
      <c:valAx>
        <c:axId val="71397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3864"/>
        <c:axId val="718140528"/>
      </c:lineChart>
      <c:catAx>
        <c:axId val="71813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0528"/>
        <c:crosses val="autoZero"/>
        <c:auto val="1"/>
        <c:lblAlgn val="ctr"/>
        <c:lblOffset val="100"/>
        <c:noMultiLvlLbl val="0"/>
      </c:catAx>
      <c:valAx>
        <c:axId val="71814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1704"/>
        <c:axId val="718133472"/>
      </c:lineChart>
      <c:catAx>
        <c:axId val="71814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3472"/>
        <c:crosses val="autoZero"/>
        <c:auto val="1"/>
        <c:lblAlgn val="ctr"/>
        <c:lblOffset val="100"/>
        <c:noMultiLvlLbl val="0"/>
      </c:catAx>
      <c:valAx>
        <c:axId val="71813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4648"/>
        <c:axId val="718135432"/>
      </c:lineChart>
      <c:catAx>
        <c:axId val="71813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5432"/>
        <c:crosses val="autoZero"/>
        <c:auto val="1"/>
        <c:lblAlgn val="ctr"/>
        <c:lblOffset val="100"/>
        <c:noMultiLvlLbl val="0"/>
      </c:catAx>
      <c:valAx>
        <c:axId val="71813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9744"/>
        <c:axId val="718137784"/>
      </c:lineChart>
      <c:catAx>
        <c:axId val="71813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7784"/>
        <c:crosses val="autoZero"/>
        <c:auto val="1"/>
        <c:lblAlgn val="ctr"/>
        <c:lblOffset val="100"/>
        <c:noMultiLvlLbl val="0"/>
      </c:catAx>
      <c:valAx>
        <c:axId val="71813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2880"/>
        <c:axId val="718140136"/>
      </c:lineChart>
      <c:catAx>
        <c:axId val="71814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0136"/>
        <c:crosses val="autoZero"/>
        <c:auto val="1"/>
        <c:lblAlgn val="ctr"/>
        <c:lblOffset val="100"/>
        <c:noMultiLvlLbl val="0"/>
      </c:catAx>
      <c:valAx>
        <c:axId val="71814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3272"/>
        <c:axId val="718136216"/>
      </c:lineChart>
      <c:catAx>
        <c:axId val="71814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6216"/>
        <c:crosses val="autoZero"/>
        <c:auto val="1"/>
        <c:lblAlgn val="ctr"/>
        <c:lblOffset val="100"/>
        <c:noMultiLvlLbl val="0"/>
      </c:catAx>
      <c:valAx>
        <c:axId val="71813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8176"/>
        <c:axId val="718141312"/>
      </c:lineChart>
      <c:catAx>
        <c:axId val="71813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1312"/>
        <c:crosses val="autoZero"/>
        <c:auto val="1"/>
        <c:lblAlgn val="ctr"/>
        <c:lblOffset val="100"/>
        <c:noMultiLvlLbl val="0"/>
      </c:catAx>
      <c:valAx>
        <c:axId val="71814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5040"/>
        <c:axId val="718138960"/>
      </c:lineChart>
      <c:catAx>
        <c:axId val="71813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8960"/>
        <c:crosses val="autoZero"/>
        <c:auto val="1"/>
        <c:lblAlgn val="ctr"/>
        <c:lblOffset val="100"/>
        <c:noMultiLvlLbl val="0"/>
      </c:catAx>
      <c:valAx>
        <c:axId val="71813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6608"/>
        <c:axId val="718143664"/>
      </c:lineChart>
      <c:catAx>
        <c:axId val="71813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3664"/>
        <c:crosses val="autoZero"/>
        <c:auto val="1"/>
        <c:lblAlgn val="ctr"/>
        <c:lblOffset val="100"/>
        <c:noMultiLvlLbl val="0"/>
      </c:catAx>
      <c:valAx>
        <c:axId val="71814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КЛ-0,4кВ ТП-261 ЦТП-36</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0.45800000000000002</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0.72885239999999996</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0.72885239999999996</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1.2.2.196.44</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Реконструкция КЛ-0,4кВ ТП-261 ЦТП-36</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1.2.2.196.44</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Реконструкция КЛ-0,4кВ ТП-261 ЦТП-36</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1.2.2.196.44</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Реконструкция КЛ-0,4кВ ТП-261 ЦТП-36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t="str">
        <f>VLOOKUP($R$12,'[6]3.2 паспорт Техсостояние ЛЭП'!$A$21:$AD$670,5,FALSE)</f>
        <v xml:space="preserve">  КЛ-0,4кВ ТП-261 ЦТП-36</v>
      </c>
      <c r="C25" s="258" t="str">
        <f>VLOOKUP($R$12,'[6]3.2 паспорт Техсостояние ЛЭП'!$A$21:$AD$670,6,FALSE)</f>
        <v xml:space="preserve">  КЛ-0,4кВ ТП-261 ЦТП-36</v>
      </c>
      <c r="D25" s="258" t="str">
        <f>VLOOKUP($R$12,'[6]3.2 паспорт Техсостояние ЛЭП'!$A$21:$AD$670,7,FALSE)</f>
        <v xml:space="preserve">  КЛ-0,4кВ ТП-261 ЦТП-36</v>
      </c>
      <c r="E25" s="258" t="str">
        <f>VLOOKUP($R$12,'[6]3.2 паспорт Техсостояние ЛЭП'!$A$21:$AD$670,8,FALSE)</f>
        <v xml:space="preserve">  КЛ-0,4кВ ТП-261 ЦТП-36</v>
      </c>
      <c r="F25" s="258">
        <f>VLOOKUP($R$12,'[6]3.2 паспорт Техсостояние ЛЭП'!$A$21:$AD$670,9,FALSE)</f>
        <v>0.4</v>
      </c>
      <c r="G25" s="258">
        <f>VLOOKUP($R$12,'[6]3.2 паспорт Техсостояние ЛЭП'!$A$21:$AD$670,10,FALSE)</f>
        <v>0.4</v>
      </c>
      <c r="H25" s="258">
        <f>VLOOKUP($R$12,'[6]3.2 паспорт Техсостояние ЛЭП'!$A$21:$AD$670,11,FALSE)</f>
        <v>0.4</v>
      </c>
      <c r="I25" s="258">
        <f>VLOOKUP($R$12,'[6]3.2 паспорт Техсостояние ЛЭП'!$A$21:$AD$670,12,FALSE)</f>
        <v>0.4</v>
      </c>
      <c r="J25" s="258">
        <f>VLOOKUP($R$12,'[6]3.2 паспорт Техсостояние ЛЭП'!$A$21:$AD$670,13,FALSE)</f>
        <v>1986</v>
      </c>
      <c r="K25" s="258">
        <f>VLOOKUP($R$12,'[6]3.2 паспорт Техсостояние ЛЭП'!$A$21:$AD$670,14,FALSE)</f>
        <v>2</v>
      </c>
      <c r="L25" s="258">
        <f>VLOOKUP($R$12,'[6]3.2 паспорт Техсостояние ЛЭП'!$A$21:$AD$670,15,FALSE)</f>
        <v>2</v>
      </c>
      <c r="M25" s="258" t="str">
        <f>VLOOKUP($R$12,'[6]3.2 паспорт Техсостояние ЛЭП'!$A$21:$AD$670,16,FALSE)</f>
        <v>2АВВГ 3х70+1х35</v>
      </c>
      <c r="N25" s="258" t="str">
        <f>VLOOKUP($R$12,'[6]3.2 паспорт Техсостояние ЛЭП'!$A$21:$AD$670,17,FALSE)</f>
        <v>АВБбШв 4х120</v>
      </c>
      <c r="O25" s="258" t="str">
        <f>VLOOKUP($R$12,'[6]3.2 паспорт Техсостояние ЛЭП'!$A$21:$AD$670,18,FALSE)</f>
        <v>кабель</v>
      </c>
      <c r="P25" s="258" t="str">
        <f>VLOOKUP($R$12,'[6]3.2 паспорт Техсостояние ЛЭП'!$A$21:$AD$670,19,FALSE)</f>
        <v>кабель</v>
      </c>
      <c r="Q25" s="258">
        <f>VLOOKUP($R$12,'[6]3.2 паспорт Техсостояние ЛЭП'!$A$21:$AD$670,20,FALSE)</f>
        <v>0.36799999999999999</v>
      </c>
      <c r="R25" s="258">
        <f>VLOOKUP($R$12,'[6]3.2 паспорт Техсостояние ЛЭП'!$A$21:$AD$670,21,FALSE)</f>
        <v>0.45800000000000002</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t="str">
        <f>VLOOKUP($R$12,'[6]3.2 паспорт Техсостояние ЛЭП'!$A$21:$AD$670,25,FALSE)</f>
        <v>в земле</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1.2.2.196.44</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Реконструкция КЛ-0,4кВ ТП-261 ЦТП-36</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0.45800000000000002</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КЛ-0,4кВ ТП-261 ЦТП-36</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0.72885239999999996</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1.2.2.196.44</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39" t="s">
        <v>6</v>
      </c>
      <c r="B19" s="339" t="s">
        <v>89</v>
      </c>
      <c r="C19" s="339" t="s">
        <v>88</v>
      </c>
      <c r="D19" s="339" t="s">
        <v>77</v>
      </c>
      <c r="E19" s="402" t="s">
        <v>87</v>
      </c>
      <c r="F19" s="403"/>
      <c r="G19" s="403"/>
      <c r="H19" s="403"/>
      <c r="I19" s="404"/>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14"/>
      <c r="B7" s="414"/>
      <c r="C7" s="414"/>
      <c r="D7" s="414"/>
      <c r="E7" s="414"/>
      <c r="F7" s="414"/>
      <c r="G7" s="414"/>
      <c r="H7" s="414"/>
      <c r="I7" s="414"/>
      <c r="J7" s="414"/>
      <c r="K7" s="414"/>
      <c r="L7" s="414"/>
      <c r="M7" s="414"/>
      <c r="N7" s="414"/>
      <c r="O7" s="414"/>
      <c r="P7" s="414"/>
      <c r="Q7" s="414"/>
      <c r="R7" s="414"/>
      <c r="S7" s="414"/>
      <c r="T7" s="414"/>
      <c r="U7" s="414"/>
      <c r="V7" s="414"/>
      <c r="W7" s="414"/>
      <c r="X7" s="414"/>
      <c r="Y7" s="414"/>
    </row>
    <row r="8" spans="1:25" s="285" customFormat="1" ht="18.75">
      <c r="A8" s="420" t="str">
        <f>'1. паспорт местоположение'!A5:C5</f>
        <v>Год раскрытия информации: 2021</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4" t="s">
        <v>11</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1" t="str">
        <f>'1. паспорт местоположение'!A9:C9</f>
        <v>Общество с ограниченной ответственностью "Сургутские городские электрические сети"</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5" s="285" customFormat="1" ht="18.75">
      <c r="A13" s="414" t="s">
        <v>10</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6" t="str">
        <f>'1. паспорт местоположение'!A12:B12</f>
        <v>G_</v>
      </c>
      <c r="B15" s="407"/>
      <c r="C15" s="407"/>
      <c r="D15" s="407"/>
      <c r="E15" s="407"/>
      <c r="F15" s="407"/>
      <c r="G15" s="407"/>
      <c r="H15" s="407"/>
      <c r="I15" s="407"/>
      <c r="J15" s="407"/>
      <c r="K15" s="407"/>
      <c r="L15" s="417" t="str">
        <f>'1. паспорт местоположение'!C12</f>
        <v>1.2.2.196.44</v>
      </c>
      <c r="M15" s="418"/>
      <c r="N15" s="418"/>
      <c r="O15" s="418"/>
      <c r="P15" s="418"/>
      <c r="Q15" s="418"/>
      <c r="R15" s="418"/>
      <c r="S15" s="418"/>
      <c r="T15" s="418"/>
      <c r="U15" s="418"/>
      <c r="V15" s="418"/>
      <c r="W15" s="418"/>
      <c r="X15" s="418"/>
      <c r="Y15" s="418"/>
    </row>
    <row r="16" spans="1:25" s="285" customFormat="1" ht="18.7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Реконструкция КЛ-0,4кВ ТП-261 ЦТП-36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14" t="s">
        <v>7</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607377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9" t="s">
        <v>348</v>
      </c>
      <c r="E31" s="409"/>
      <c r="F31" s="415">
        <f>SUM(B93:X93)</f>
        <v>11.134815888973716</v>
      </c>
      <c r="G31" s="416">
        <f>SUM(C93:Y93)</f>
        <v>11.134815888973716</v>
      </c>
      <c r="K31" s="240"/>
    </row>
    <row r="32" spans="1:25">
      <c r="A32" s="294" t="s">
        <v>344</v>
      </c>
      <c r="B32" s="229">
        <f>B28*0.417/100</f>
        <v>2532.7620900000002</v>
      </c>
      <c r="C32" s="296"/>
      <c r="D32" s="409" t="s">
        <v>346</v>
      </c>
      <c r="E32" s="409"/>
      <c r="F32" s="415">
        <f>IF(SUM(B94:Y94)=0,"не окупается",SUM(B94:Y94))</f>
        <v>22.285292253042137</v>
      </c>
      <c r="G32" s="416"/>
      <c r="K32" s="240"/>
    </row>
    <row r="33" spans="1:11">
      <c r="A33" s="297" t="s">
        <v>561</v>
      </c>
      <c r="B33" s="230">
        <v>4</v>
      </c>
      <c r="C33" s="296"/>
      <c r="D33" s="409" t="s">
        <v>562</v>
      </c>
      <c r="E33" s="409"/>
      <c r="F33" s="410">
        <f>Y91</f>
        <v>16159.624345713364</v>
      </c>
      <c r="G33" s="411"/>
      <c r="K33" s="240"/>
    </row>
    <row r="34" spans="1:11" ht="16.5" thickBot="1">
      <c r="A34" s="297" t="s">
        <v>343</v>
      </c>
      <c r="B34" s="230">
        <v>1</v>
      </c>
      <c r="C34" s="296"/>
      <c r="D34" s="409" t="s">
        <v>563</v>
      </c>
      <c r="E34" s="409"/>
      <c r="F34" s="412" t="str">
        <f>IF(F33&gt;0,"да","нет")</f>
        <v>да</v>
      </c>
      <c r="G34" s="413"/>
      <c r="K34" s="240"/>
    </row>
    <row r="35" spans="1:11">
      <c r="A35" s="297" t="s">
        <v>322</v>
      </c>
      <c r="B35" s="229">
        <f>B28*0.0375/100</f>
        <v>227.76637500000001</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78351.632999999987</v>
      </c>
      <c r="D53" s="238">
        <f>C53*(1+D51)</f>
        <v>81642.401585999993</v>
      </c>
      <c r="E53" s="238">
        <f t="shared" ref="E53:Y53" si="1">D53*(1+E51)</f>
        <v>85071.382452612001</v>
      </c>
      <c r="F53" s="238">
        <f t="shared" si="1"/>
        <v>88644.380515621713</v>
      </c>
      <c r="G53" s="238">
        <f t="shared" si="1"/>
        <v>92367.444497277829</v>
      </c>
      <c r="H53" s="238">
        <f t="shared" si="1"/>
        <v>96246.877166163496</v>
      </c>
      <c r="I53" s="238">
        <f t="shared" si="1"/>
        <v>100289.24600714237</v>
      </c>
      <c r="J53" s="238">
        <f t="shared" si="1"/>
        <v>104501.39433944235</v>
      </c>
      <c r="K53" s="238">
        <f t="shared" si="1"/>
        <v>108890.45290169894</v>
      </c>
      <c r="L53" s="238">
        <f t="shared" si="1"/>
        <v>113463.8519235703</v>
      </c>
      <c r="M53" s="238">
        <f t="shared" si="1"/>
        <v>118229.33370436025</v>
      </c>
      <c r="N53" s="238">
        <f t="shared" si="1"/>
        <v>123194.96571994339</v>
      </c>
      <c r="O53" s="238">
        <f t="shared" si="1"/>
        <v>128369.15428018101</v>
      </c>
      <c r="P53" s="238">
        <f t="shared" si="1"/>
        <v>133760.65875994862</v>
      </c>
      <c r="Q53" s="238">
        <f t="shared" si="1"/>
        <v>139378.60642786647</v>
      </c>
      <c r="R53" s="238">
        <f t="shared" si="1"/>
        <v>145232.50789783685</v>
      </c>
      <c r="S53" s="238">
        <f t="shared" si="1"/>
        <v>151332.273229546</v>
      </c>
      <c r="T53" s="238">
        <f t="shared" si="1"/>
        <v>157688.22870518695</v>
      </c>
      <c r="U53" s="238">
        <f t="shared" si="1"/>
        <v>164311.1343108048</v>
      </c>
      <c r="V53" s="238">
        <f t="shared" si="1"/>
        <v>171212.20195185862</v>
      </c>
      <c r="W53" s="238">
        <f t="shared" si="1"/>
        <v>178403.11443383669</v>
      </c>
      <c r="X53" s="238">
        <f t="shared" si="1"/>
        <v>185896.04524005784</v>
      </c>
      <c r="Y53" s="238">
        <f t="shared" si="1"/>
        <v>193703.67914014027</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118837.30525208062</v>
      </c>
      <c r="C56" s="265">
        <f>B56+B57-B58</f>
        <v>93683.462777508932</v>
      </c>
      <c r="D56" s="265">
        <f>C56+C57-C58</f>
        <v>31365.987345958856</v>
      </c>
      <c r="E56" s="265">
        <f t="shared" ref="E56:U56" si="2">D56+D57-D58</f>
        <v>14405.08909227643</v>
      </c>
      <c r="F56" s="266">
        <f t="shared" si="2"/>
        <v>14405.08909227643</v>
      </c>
      <c r="G56" s="266">
        <f>F56+F57-F58</f>
        <v>13444.749819458002</v>
      </c>
      <c r="H56" s="266">
        <f t="shared" si="2"/>
        <v>12484.410546639574</v>
      </c>
      <c r="I56" s="266">
        <f t="shared" si="2"/>
        <v>11524.071273821146</v>
      </c>
      <c r="J56" s="266">
        <f t="shared" si="2"/>
        <v>10563.732001002718</v>
      </c>
      <c r="K56" s="266">
        <f t="shared" si="2"/>
        <v>9603.3927281842898</v>
      </c>
      <c r="L56" s="266">
        <f t="shared" si="2"/>
        <v>8643.0534553658617</v>
      </c>
      <c r="M56" s="266">
        <f t="shared" si="2"/>
        <v>7682.7141825474328</v>
      </c>
      <c r="N56" s="266">
        <f t="shared" si="2"/>
        <v>6722.3749097290038</v>
      </c>
      <c r="O56" s="266">
        <f t="shared" si="2"/>
        <v>5762.0356369105748</v>
      </c>
      <c r="P56" s="266">
        <f t="shared" si="2"/>
        <v>4801.6963640921458</v>
      </c>
      <c r="Q56" s="266">
        <f t="shared" si="2"/>
        <v>3841.3570912737173</v>
      </c>
      <c r="R56" s="312">
        <f t="shared" si="2"/>
        <v>2881.0178184552888</v>
      </c>
      <c r="S56" s="312">
        <f t="shared" si="2"/>
        <v>1920.6785456368602</v>
      </c>
      <c r="T56" s="312">
        <f t="shared" si="2"/>
        <v>960.3392728184316</v>
      </c>
      <c r="U56" s="312">
        <f t="shared" si="2"/>
        <v>2.9558577807620168E-12</v>
      </c>
      <c r="V56" s="312"/>
      <c r="W56" s="312"/>
      <c r="X56" s="312"/>
      <c r="Y56" s="312"/>
    </row>
    <row r="57" spans="1:25">
      <c r="A57" s="234" t="s">
        <v>328</v>
      </c>
      <c r="B57" s="265">
        <f>(B28/3211479047)*46654169.4851375</f>
        <v>8823.5573343830565</v>
      </c>
      <c r="C57" s="265">
        <f>(B28/3211479047)*29512102.5172828</f>
        <v>5581.5317578933818</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33977.399808954753</v>
      </c>
      <c r="C58" s="265">
        <f>359013000*(B28/3211479047)</f>
        <v>67899.007189443451</v>
      </c>
      <c r="D58" s="265">
        <f>89680000*(B28/3211479047)</f>
        <v>16960.898253682426</v>
      </c>
      <c r="E58" s="265">
        <v>0</v>
      </c>
      <c r="F58" s="266">
        <f>$F$56/$B$43</f>
        <v>960.33927281842864</v>
      </c>
      <c r="G58" s="266">
        <f>$F$56/$B$43</f>
        <v>960.33927281842864</v>
      </c>
      <c r="H58" s="266">
        <f t="shared" ref="H58:P58" si="3">$F$56/$B$43</f>
        <v>960.33927281842864</v>
      </c>
      <c r="I58" s="266">
        <f t="shared" si="3"/>
        <v>960.33927281842864</v>
      </c>
      <c r="J58" s="266">
        <f t="shared" si="3"/>
        <v>960.33927281842864</v>
      </c>
      <c r="K58" s="266">
        <f t="shared" si="3"/>
        <v>960.33927281842864</v>
      </c>
      <c r="L58" s="266">
        <f t="shared" si="3"/>
        <v>960.33927281842864</v>
      </c>
      <c r="M58" s="266">
        <f t="shared" si="3"/>
        <v>960.33927281842864</v>
      </c>
      <c r="N58" s="266">
        <f t="shared" si="3"/>
        <v>960.33927281842864</v>
      </c>
      <c r="O58" s="266">
        <f t="shared" si="3"/>
        <v>960.33927281842864</v>
      </c>
      <c r="P58" s="266">
        <f t="shared" si="3"/>
        <v>960.33927281842864</v>
      </c>
      <c r="Q58" s="266">
        <f>$F$56/$B$43</f>
        <v>960.33927281842864</v>
      </c>
      <c r="R58" s="266">
        <f>$F$56/$B$43</f>
        <v>960.33927281842864</v>
      </c>
      <c r="S58" s="266">
        <f t="shared" ref="S58" si="4">$F$56/$B$43</f>
        <v>960.33927281842864</v>
      </c>
      <c r="T58" s="266">
        <f>$F$56/$B$43</f>
        <v>960.33927281842864</v>
      </c>
      <c r="U58" s="266">
        <f>$F$56/$B$43</f>
        <v>960.33927281842864</v>
      </c>
      <c r="V58" s="266"/>
      <c r="W58" s="266"/>
      <c r="X58" s="266"/>
      <c r="Y58" s="266"/>
    </row>
    <row r="59" spans="1:25" ht="16.5" thickBot="1">
      <c r="A59" s="236" t="s">
        <v>326</v>
      </c>
      <c r="B59" s="267">
        <f>AVERAGE(SUM(B56:B57),(SUM(B56:B57)-B58))*B45</f>
        <v>13834.020335248289</v>
      </c>
      <c r="C59" s="267">
        <f>AVERAGE(SUM(C56:C57),(SUM(C56:C57)-C58))*B45</f>
        <v>8164.4363675850727</v>
      </c>
      <c r="D59" s="267">
        <f>AVERAGE(SUM(D56:D57),(SUM(D56:D57)-D58))*B45</f>
        <v>2860.6922773897054</v>
      </c>
      <c r="E59" s="267">
        <f>AVERAGE(SUM(E56:E57),(SUM(E56:E57)-E58))*B45</f>
        <v>1800.6361365345538</v>
      </c>
      <c r="F59" s="238">
        <f>AVERAGE(SUM(F56:F57),(SUM(F56:F57)-F58))*B45</f>
        <v>1740.6149319834021</v>
      </c>
      <c r="G59" s="238">
        <f>AVERAGE(SUM(G56:G57),(SUM(G56:G57)-G58))*B45</f>
        <v>1620.5725228810984</v>
      </c>
      <c r="H59" s="238">
        <f>AVERAGE(SUM(H56:H57),(SUM(H56:H57)-H58))*B45</f>
        <v>1500.5301137787951</v>
      </c>
      <c r="I59" s="238">
        <f>AVERAGE(SUM(I56:I57),(SUM(I56:I57)-I58))*B45</f>
        <v>1380.4877046764914</v>
      </c>
      <c r="J59" s="238">
        <f>AVERAGE(SUM(J56:J57),(SUM(J56:J57)-J58))*B45</f>
        <v>1260.4452955741881</v>
      </c>
      <c r="K59" s="238">
        <f>AVERAGE(SUM(K56:K57),(SUM(K56:K57)-K58))*B45</f>
        <v>1140.4028864718844</v>
      </c>
      <c r="L59" s="238">
        <f>AVERAGE(SUM(L56:L57),(SUM(L56:L57)-L58))*B45</f>
        <v>1020.3604773695808</v>
      </c>
      <c r="M59" s="238">
        <f>AVERAGE(SUM(M56:M57),(SUM(M56:M57)-M58))*B45</f>
        <v>900.31806826727734</v>
      </c>
      <c r="N59" s="238">
        <f>AVERAGE(SUM(N56:N57),(SUM(N56:N57)-N58))*B45</f>
        <v>780.2756591649736</v>
      </c>
      <c r="O59" s="238">
        <f>AVERAGE(SUM(O56:O57),(SUM(O56:O57)-O58))*B45</f>
        <v>660.23325006267009</v>
      </c>
      <c r="P59" s="238">
        <f>AVERAGE(SUM(P56:P57),(SUM(P56:P57)-P58))*B45</f>
        <v>540.19084096036647</v>
      </c>
      <c r="Q59" s="238">
        <f>AVERAGE(SUM(Q56:Q57),(SUM(Q56:Q57)-Q58))*B45</f>
        <v>420.14843185806285</v>
      </c>
      <c r="R59" s="314">
        <f>AVERAGE(SUM(R56:R57),(SUM(R56:R57)-R58))*B45</f>
        <v>300.10602275575934</v>
      </c>
      <c r="S59" s="314">
        <f>AVERAGE(SUM(S56:S57),(SUM(S56:S57)-S58))*B45</f>
        <v>180.06361365345575</v>
      </c>
      <c r="T59" s="314">
        <f>AVERAGE(SUM(T56:T57),(SUM(T56:T57)-T58))*B45</f>
        <v>60.021204551152159</v>
      </c>
      <c r="U59" s="314">
        <f>AVERAGE(SUM(U56:U57),(SUM(U56:U57)-U58))*B45</f>
        <v>-60.021204551151421</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78351.632999999987</v>
      </c>
      <c r="D62" s="245">
        <f>D53*B31</f>
        <v>81642.401585999993</v>
      </c>
      <c r="E62" s="245">
        <f>E53*B31</f>
        <v>85071.382452612001</v>
      </c>
      <c r="F62" s="245">
        <f>F53*B31</f>
        <v>88644.380515621713</v>
      </c>
      <c r="G62" s="245">
        <f>G53*B31</f>
        <v>92367.444497277829</v>
      </c>
      <c r="H62" s="245">
        <f>H53*B31</f>
        <v>96246.877166163496</v>
      </c>
      <c r="I62" s="245">
        <f>I53*B31</f>
        <v>100289.24600714237</v>
      </c>
      <c r="J62" s="245">
        <f>J53*B31</f>
        <v>104501.39433944235</v>
      </c>
      <c r="K62" s="245">
        <f>K53*B31</f>
        <v>108890.45290169894</v>
      </c>
      <c r="L62" s="245">
        <f>L53*B31</f>
        <v>113463.8519235703</v>
      </c>
      <c r="M62" s="245">
        <f>M53*B31</f>
        <v>118229.33370436025</v>
      </c>
      <c r="N62" s="245">
        <f>N53*B31</f>
        <v>123194.96571994339</v>
      </c>
      <c r="O62" s="245">
        <f>O53*B31</f>
        <v>128369.15428018101</v>
      </c>
      <c r="P62" s="245">
        <f>P53*B31</f>
        <v>133760.65875994862</v>
      </c>
      <c r="Q62" s="245">
        <f>Q53*B31</f>
        <v>139378.60642786647</v>
      </c>
      <c r="R62" s="245">
        <f>R53*B31</f>
        <v>145232.50789783685</v>
      </c>
      <c r="S62" s="245">
        <f>S53*B31</f>
        <v>151332.273229546</v>
      </c>
      <c r="T62" s="245">
        <f>T53*B31</f>
        <v>157688.22870518695</v>
      </c>
      <c r="U62" s="245">
        <f>U53*B31</f>
        <v>164311.1343108048</v>
      </c>
      <c r="V62" s="245">
        <f>V53*B31</f>
        <v>171212.20195185862</v>
      </c>
      <c r="W62" s="245">
        <f>W53*B31</f>
        <v>178403.11443383669</v>
      </c>
      <c r="X62" s="245">
        <f>X53*B31</f>
        <v>185896.04524005784</v>
      </c>
      <c r="Y62" s="245">
        <f>Y53*B31</f>
        <v>193703.67914014027</v>
      </c>
    </row>
    <row r="63" spans="1:25">
      <c r="A63" s="234" t="s">
        <v>324</v>
      </c>
      <c r="B63" s="241"/>
      <c r="C63" s="241">
        <f>SUM(C64:C69)</f>
        <v>-16174.439455307607</v>
      </c>
      <c r="D63" s="241">
        <f t="shared" ref="D63:Y63" si="5">SUM(D64:D69)</f>
        <v>-16109.677026544812</v>
      </c>
      <c r="E63" s="241">
        <f t="shared" si="5"/>
        <v>-16050.211952173981</v>
      </c>
      <c r="F63" s="241">
        <f t="shared" si="5"/>
        <v>-15996.266721079573</v>
      </c>
      <c r="G63" s="241">
        <f t="shared" si="5"/>
        <v>-15948.0731666792</v>
      </c>
      <c r="H63" s="241">
        <f t="shared" si="5"/>
        <v>-15905.872859394012</v>
      </c>
      <c r="I63" s="241">
        <f t="shared" si="5"/>
        <v>-15869.917515602847</v>
      </c>
      <c r="J63" s="241">
        <f t="shared" si="5"/>
        <v>-15840.469423772454</v>
      </c>
      <c r="K63" s="241">
        <f t="shared" si="5"/>
        <v>-15817.801888485183</v>
      </c>
      <c r="L63" s="241">
        <f t="shared" si="5"/>
        <v>-15802.199693115846</v>
      </c>
      <c r="M63" s="241">
        <f t="shared" si="5"/>
        <v>-15793.959581940997</v>
      </c>
      <c r="N63" s="241">
        <f t="shared" si="5"/>
        <v>-15793.390762496805</v>
      </c>
      <c r="O63" s="241">
        <f t="shared" si="5"/>
        <v>-15800.815429035956</v>
      </c>
      <c r="P63" s="241">
        <f t="shared" si="5"/>
        <v>-15816.569307969752</v>
      </c>
      <c r="Q63" s="241">
        <f t="shared" si="5"/>
        <v>-15841.00222621877</v>
      </c>
      <c r="R63" s="241">
        <f t="shared" si="5"/>
        <v>-15874.478703434243</v>
      </c>
      <c r="S63" s="241">
        <f t="shared" si="5"/>
        <v>-15917.378569092769</v>
      </c>
      <c r="T63" s="241">
        <f t="shared" si="5"/>
        <v>-15970.097605508949</v>
      </c>
      <c r="U63" s="241">
        <f t="shared" si="5"/>
        <v>-16033.048217854612</v>
      </c>
      <c r="V63" s="241">
        <f t="shared" si="5"/>
        <v>-16106.66013231879</v>
      </c>
      <c r="W63" s="241">
        <f t="shared" si="5"/>
        <v>-16191.381123590465</v>
      </c>
      <c r="X63" s="241">
        <f t="shared" si="5"/>
        <v>-16287.677772895551</v>
      </c>
      <c r="Y63" s="241">
        <f t="shared" si="5"/>
        <v>-16396.036257871448</v>
      </c>
    </row>
    <row r="64" spans="1:25">
      <c r="A64" s="243" t="s">
        <v>323</v>
      </c>
      <c r="B64" s="241"/>
      <c r="C64" s="241">
        <f>-IF(C50&lt;=B33,0,B32*(1+C52)*B31)</f>
        <v>-2755.2601740823206</v>
      </c>
      <c r="D64" s="241">
        <f>-IF(D50&lt;=B33,0,B32*(1+D52)*B31)</f>
        <v>-2870.9811013937779</v>
      </c>
      <c r="E64" s="241">
        <f>-IF(E50&lt;=B33,0,B32*(1+E52)*B31)</f>
        <v>-2991.562307652317</v>
      </c>
      <c r="F64" s="241">
        <f>-IF(F50&lt;=B33,0,B32*(1+F52)*B31)</f>
        <v>-3117.2079245737141</v>
      </c>
      <c r="G64" s="241">
        <f>-IF(G50&lt;=B33,0,B32*(1+G52)*B31)</f>
        <v>-3248.1306574058099</v>
      </c>
      <c r="H64" s="241">
        <f>-IF(H50&lt;=B33,0,B32*(1+H52)*B31)</f>
        <v>-3384.552145016854</v>
      </c>
      <c r="I64" s="241">
        <f>-IF(I50&lt;=B33,0,B32*(1+I52)*B31)</f>
        <v>-3526.703335107562</v>
      </c>
      <c r="J64" s="241">
        <f>-IF(J50&lt;=B33,0,B32*(1+J52)*B31)</f>
        <v>-3674.8248751820802</v>
      </c>
      <c r="K64" s="241">
        <f>-IF(K50&lt;=B33,0,B32*(1+K52)*B31)</f>
        <v>-3829.1675199397278</v>
      </c>
      <c r="L64" s="241">
        <f>-IF(L50&lt;=B33,0,B32*(1+L52)*B31)</f>
        <v>-3989.9925557771967</v>
      </c>
      <c r="M64" s="241">
        <f>-IF(M50&lt;=B33,0,B32*(1+M52)*B31)</f>
        <v>-4157.5722431198392</v>
      </c>
      <c r="N64" s="241">
        <f>-IF(N50&lt;=B33,0,B32*(1+N52)*B31)</f>
        <v>-4332.190277330873</v>
      </c>
      <c r="O64" s="241">
        <f>-IF(O50&lt;=B33,0,B32*(1+O52)*B31)</f>
        <v>-4514.1422689787687</v>
      </c>
      <c r="P64" s="241">
        <f>-IF(P50&lt;=B33,0,B32*(1+P52)*B31)</f>
        <v>-4703.7362442758777</v>
      </c>
      <c r="Q64" s="241">
        <f>-IF(Q50&lt;=B33,0,B32*(1+Q52)*B31)</f>
        <v>-4901.2931665354654</v>
      </c>
      <c r="R64" s="241">
        <f>-IF(R50&lt;=B33,0,B32*(1+R52)*B31)</f>
        <v>-5107.1474795299546</v>
      </c>
      <c r="S64" s="241">
        <f>-IF(S50&lt;=B33,0,B32*(1+S52)*B31)</f>
        <v>-5321.6476736702134</v>
      </c>
      <c r="T64" s="241">
        <f>-IF(T50&lt;=B33,0,B32*(1+T52)*B31)</f>
        <v>-5545.1568759643633</v>
      </c>
      <c r="U64" s="241">
        <f>-IF(U50&lt;=B33,0,B32*(1+U52)*B31)</f>
        <v>-5778.0534647548666</v>
      </c>
      <c r="V64" s="241">
        <f>-IF(V50&lt;=B33,0,B32*(1+V52)*B31)</f>
        <v>-6020.731710274571</v>
      </c>
      <c r="W64" s="241">
        <f>-IF(W50&lt;=B33,0,B32*(1+W52)*B31)</f>
        <v>-6273.6024421061029</v>
      </c>
      <c r="X64" s="241">
        <f>-IF(X50&lt;=B33,0,B32*(1+X52)*B31)</f>
        <v>-6537.0937446745602</v>
      </c>
      <c r="Y64" s="241">
        <f>-IF(Y50&lt;=B33,0,B32*(1+Y52)*B31)</f>
        <v>-6811.6516819508925</v>
      </c>
    </row>
    <row r="65" spans="1:25">
      <c r="A65" s="243" t="str">
        <f>A35</f>
        <v>Прочие расходы при эксплуатации объекта, руб. без НДС</v>
      </c>
      <c r="B65" s="241"/>
      <c r="C65" s="241">
        <f>-IF(C50&lt;=B36,0,B35*(1+C52)*B31)</f>
        <v>-247.77519551100005</v>
      </c>
      <c r="D65" s="241">
        <f>-IF(D50&lt;=B36,0,B35*(1+D52)*B31)</f>
        <v>-258.18175372246202</v>
      </c>
      <c r="E65" s="241">
        <f>-IF(E50&lt;=B36,0,B35*(1+E52)*B31)</f>
        <v>-269.02538737880548</v>
      </c>
      <c r="F65" s="241">
        <f>-IF(F50&lt;=B36,0,B35*(1+F52)*B31)</f>
        <v>-280.32445364871529</v>
      </c>
      <c r="G65" s="241">
        <f>-IF(G50&lt;=B36,0,B35*(1+G52)*B31)</f>
        <v>-292.09808070196129</v>
      </c>
      <c r="H65" s="241">
        <f>-IF(H50&lt;=B36,0,B35*(1+H52)*B31)</f>
        <v>-304.36620009144372</v>
      </c>
      <c r="I65" s="241">
        <f>-IF(I50&lt;=B36,0,B35*(1+I52)*B31)</f>
        <v>-317.14958049528434</v>
      </c>
      <c r="J65" s="241">
        <f>-IF(J50&lt;=B36,0,B35*(1+J52)*B31)</f>
        <v>-330.46986287608632</v>
      </c>
      <c r="K65" s="241">
        <f>-IF(K50&lt;=B36,0,B35*(1+K52)*B31)</f>
        <v>-344.34959711688197</v>
      </c>
      <c r="L65" s="241">
        <f>-IF(L50&lt;=B36,0,B35*(1+L52)*B31)</f>
        <v>-358.81228019579106</v>
      </c>
      <c r="M65" s="241">
        <f>-IF(M50&lt;=B36,0,B35*(1+M52)*B31)</f>
        <v>-373.88239596401428</v>
      </c>
      <c r="N65" s="241">
        <f>-IF(N50&lt;=B36,0,B35*(1+N52)*B31)</f>
        <v>-389.58545659450294</v>
      </c>
      <c r="O65" s="241">
        <f>-IF(O50&lt;=B36,0,B35*(1+O52)*B31)</f>
        <v>-405.94804577147204</v>
      </c>
      <c r="P65" s="241">
        <f>-IF(P50&lt;=B36,0,B35*(1+P52)*B31)</f>
        <v>-422.99786369387391</v>
      </c>
      <c r="Q65" s="241">
        <f>-IF(Q50&lt;=B36,0,B35*(1+Q52)*B31)</f>
        <v>-440.76377396901665</v>
      </c>
      <c r="R65" s="241">
        <f>-IF(R50&lt;=B36,0,B35*(1+R52)*B31)</f>
        <v>-459.27585247571534</v>
      </c>
      <c r="S65" s="241">
        <f>-IF(S50&lt;=B36,0,B35*(1+S52)*B31)</f>
        <v>-478.56543827969546</v>
      </c>
      <c r="T65" s="241">
        <f>-IF(T50&lt;=B36,0,B35*(1+T52)*B31)</f>
        <v>-498.66518668744271</v>
      </c>
      <c r="U65" s="241">
        <f>-IF(U50&lt;=B36,0,B35*(1+U52)*B31)</f>
        <v>-519.60912452831531</v>
      </c>
      <c r="V65" s="241">
        <f>-IF(V50&lt;=B36,0,B35*(1+V52)*B31)</f>
        <v>-541.43270775850453</v>
      </c>
      <c r="W65" s="241">
        <f>-IF(W50&lt;=B36,0,B35*(1+W52)*B31)</f>
        <v>-564.17288148436182</v>
      </c>
      <c r="X65" s="241">
        <f>-IF(X50&lt;=B36,0,B35*(1+X52)*B31)</f>
        <v>-587.868142506705</v>
      </c>
      <c r="Y65" s="241">
        <f>-IF(Y50&lt;=B36,0,B35*(1+Y52)*B31)</f>
        <v>-612.55860449198667</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-13171.404085714286</v>
      </c>
      <c r="D69" s="241">
        <f>-((B28+B29)*B31+(B28+B29)*B31+SUM(B71:D71))/2*2.2%</f>
        <v>-12980.514171428573</v>
      </c>
      <c r="E69" s="241">
        <f>-((B28+B29)*B31+(B28+B29)*B31+SUM(B71:E71))/2*2.2%</f>
        <v>-12789.624257142857</v>
      </c>
      <c r="F69" s="241">
        <f>-((B28+B29)*B31+(B28+B29)*B31+SUM(B71:F71))/2*2.2%</f>
        <v>-12598.734342857144</v>
      </c>
      <c r="G69" s="241">
        <f>-((B28+B29)*B31+(B28+B29)*B31+SUM(B71:G71))/2*2.2%</f>
        <v>-12407.844428571429</v>
      </c>
      <c r="H69" s="241">
        <f>-((B28+B29)*B31+(B28+B29)*B31+SUM(B71:H71))/2*2.2%</f>
        <v>-12216.954514285715</v>
      </c>
      <c r="I69" s="241">
        <f>-((B28+B29)*B31+(B28+B29)*B31+SUM(B71:I71))/2*2.2%</f>
        <v>-12026.064600000002</v>
      </c>
      <c r="J69" s="241">
        <f>-((B28+B29)*B31+(B28+B29)*B31+SUM(B71:J71))/2*2.2%</f>
        <v>-11835.174685714288</v>
      </c>
      <c r="K69" s="241">
        <f>-((B28+B29)*B31+(B28+B29)*B31+SUM(B71:K71))/2*2.2%</f>
        <v>-11644.284771428573</v>
      </c>
      <c r="L69" s="241">
        <f>-((B28+B29)*B31+(B28+B29)*B31+SUM(B71:L71))/2*2.2%</f>
        <v>-11453.394857142859</v>
      </c>
      <c r="M69" s="241">
        <f>-((B28+B29)*B31+(B28+B29)*B31+SUM(B71:M71))/2*2.2%</f>
        <v>-11262.504942857144</v>
      </c>
      <c r="N69" s="241">
        <f>-((B28+B29)*B31+(B28+B29)*B31+SUM(B71:N71))/2*2.2%</f>
        <v>-11071.61502857143</v>
      </c>
      <c r="O69" s="241">
        <f>-((B28+B29)*B31+(B28+B29)*B31+SUM(B71:O71))/2*2.2%</f>
        <v>-10880.725114285715</v>
      </c>
      <c r="P69" s="241">
        <f>-((B28+B29)*B31+(B28+B29)*B31+SUM(B71:P71))/2*2.2%</f>
        <v>-10689.835200000001</v>
      </c>
      <c r="Q69" s="241">
        <f>-((B28+B29)*B31+(B28+B29)*B31+SUM(B71:Q71))/2*2.2%</f>
        <v>-10498.945285714288</v>
      </c>
      <c r="R69" s="241">
        <f>-((B28+B29)*B31+(B28+B29)*B31+SUM(B71:R71))/2*2.2%</f>
        <v>-10308.055371428572</v>
      </c>
      <c r="S69" s="241">
        <f>-((B28+B29)*B31+(B28+B29)*B31+SUM(B71:S71))/2*2.2%</f>
        <v>-10117.165457142859</v>
      </c>
      <c r="T69" s="241">
        <f>-((B28+B29)*B31+(B28+B29)*B31+SUM(B71:T71))/2*2.2%</f>
        <v>-9926.2755428571436</v>
      </c>
      <c r="U69" s="241">
        <f>-((B28+B29)*B31+(B28+B29)*B31+SUM(B71:U71))/2*2.2%</f>
        <v>-9735.3856285714301</v>
      </c>
      <c r="V69" s="241">
        <f>-((B28+B29)*B31+(B28+B29)*B31+SUM(B71:V71))/2*2.2%</f>
        <v>-9544.4957142857147</v>
      </c>
      <c r="W69" s="241">
        <f>-((B28+B29)*B31+(B28+B29)*B31+SUM(B71:W71))/2*2.2%</f>
        <v>-9353.6057999999994</v>
      </c>
      <c r="X69" s="241">
        <f>-((B28+B29)*B31+(B28+B29)*B31+SUM(B71:X71))/2*2.2%</f>
        <v>-9162.7158857142858</v>
      </c>
      <c r="Y69" s="241">
        <f>-((B28+B29)*B31+(B28+B29)*B31+SUM(B71:Y71))/2*2.2%</f>
        <v>-8971.8259714285705</v>
      </c>
    </row>
    <row r="70" spans="1:25">
      <c r="A70" s="242" t="s">
        <v>568</v>
      </c>
      <c r="B70" s="245"/>
      <c r="C70" s="245">
        <f>C62+C63</f>
        <v>62177.193544692382</v>
      </c>
      <c r="D70" s="245">
        <f t="shared" ref="D70:Y70" si="6">D62+D63</f>
        <v>65532.724559455179</v>
      </c>
      <c r="E70" s="245">
        <f t="shared" si="6"/>
        <v>69021.17050043802</v>
      </c>
      <c r="F70" s="245">
        <f t="shared" si="6"/>
        <v>72648.113794542136</v>
      </c>
      <c r="G70" s="245">
        <f t="shared" si="6"/>
        <v>76419.371330598631</v>
      </c>
      <c r="H70" s="245">
        <f t="shared" si="6"/>
        <v>80341.004306769479</v>
      </c>
      <c r="I70" s="245">
        <f t="shared" si="6"/>
        <v>84419.32849153952</v>
      </c>
      <c r="J70" s="245">
        <f t="shared" si="6"/>
        <v>88660.924915669893</v>
      </c>
      <c r="K70" s="245">
        <f t="shared" si="6"/>
        <v>93072.651013213763</v>
      </c>
      <c r="L70" s="245">
        <f t="shared" si="6"/>
        <v>97661.652230454449</v>
      </c>
      <c r="M70" s="245">
        <f t="shared" si="6"/>
        <v>102435.37412241925</v>
      </c>
      <c r="N70" s="245">
        <f t="shared" si="6"/>
        <v>107401.57495744657</v>
      </c>
      <c r="O70" s="245">
        <f t="shared" si="6"/>
        <v>112568.33885114506</v>
      </c>
      <c r="P70" s="245">
        <f t="shared" si="6"/>
        <v>117944.08945197887</v>
      </c>
      <c r="Q70" s="245">
        <f t="shared" si="6"/>
        <v>123537.6042016477</v>
      </c>
      <c r="R70" s="245">
        <f t="shared" si="6"/>
        <v>129358.02919440261</v>
      </c>
      <c r="S70" s="245">
        <f t="shared" si="6"/>
        <v>135414.89466045322</v>
      </c>
      <c r="T70" s="245">
        <f t="shared" si="6"/>
        <v>141718.13109967799</v>
      </c>
      <c r="U70" s="245">
        <f t="shared" si="6"/>
        <v>148278.08609295019</v>
      </c>
      <c r="V70" s="245">
        <f t="shared" si="6"/>
        <v>155105.54181953982</v>
      </c>
      <c r="W70" s="245">
        <f t="shared" si="6"/>
        <v>162211.73331024623</v>
      </c>
      <c r="X70" s="245">
        <f t="shared" si="6"/>
        <v>169608.36746716229</v>
      </c>
      <c r="Y70" s="245">
        <f t="shared" si="6"/>
        <v>177307.64288226882</v>
      </c>
    </row>
    <row r="71" spans="1:25">
      <c r="A71" s="243" t="s">
        <v>317</v>
      </c>
      <c r="B71" s="241"/>
      <c r="C71" s="241">
        <f>IF(B28-ABS(SUM(B71:B71))&gt;0,-B28/B30,0)</f>
        <v>-17353.628571428573</v>
      </c>
      <c r="D71" s="241">
        <f>IF(B28-ABS(SUM(B71:C71))&gt;0,-B28/B30,0)</f>
        <v>-17353.628571428573</v>
      </c>
      <c r="E71" s="241">
        <f>IF(B28-ABS(SUM(B71:D71))&gt;0,-B28/B30,0)</f>
        <v>-17353.628571428573</v>
      </c>
      <c r="F71" s="241">
        <f>IF(B28-ABS(SUM(B71:E71))&gt;0,-B28/B30,0)</f>
        <v>-17353.628571428573</v>
      </c>
      <c r="G71" s="241">
        <f>IF(B28-ABS(SUM(B71:F71))&gt;0,-B28/B30,0)</f>
        <v>-17353.628571428573</v>
      </c>
      <c r="H71" s="241">
        <f>IF(B28-ABS(SUM(B71:G71))&gt;0,-B28/B30,0)</f>
        <v>-17353.628571428573</v>
      </c>
      <c r="I71" s="241">
        <f>IF(B28-ABS(SUM(B71:H71))&gt;0,-B28/B30,0)</f>
        <v>-17353.628571428573</v>
      </c>
      <c r="J71" s="241">
        <f>IF(B28-ABS(SUM(B71:I71))&gt;0,-B28/B30,0)</f>
        <v>-17353.628571428573</v>
      </c>
      <c r="K71" s="241">
        <f>IF(B28-ABS(SUM(B71:J71))&gt;0,-B28/B30,0)</f>
        <v>-17353.628571428573</v>
      </c>
      <c r="L71" s="241">
        <f>IF(B28-ABS(SUM(B71:K71))&gt;0,-B28/B30,0)</f>
        <v>-17353.628571428573</v>
      </c>
      <c r="M71" s="241">
        <f>IF(B28-ABS(SUM(B71:L71))&gt;0,-B28/B30,0)</f>
        <v>-17353.628571428573</v>
      </c>
      <c r="N71" s="241">
        <f>IF(B28-ABS(SUM(B71:M71))&gt;0,-B28/B30,0)</f>
        <v>-17353.628571428573</v>
      </c>
      <c r="O71" s="241">
        <f>IF(B28-ABS(SUM(B71:N71))&gt;0,-B28/B30,0)</f>
        <v>-17353.628571428573</v>
      </c>
      <c r="P71" s="241">
        <f>IF(B28-ABS(SUM(B71:O71))&gt;0,-B28/B30,0)</f>
        <v>-17353.628571428573</v>
      </c>
      <c r="Q71" s="241">
        <f>IF(B28-ABS(SUM(B71:P71))&gt;0,-B28/B30,0)</f>
        <v>-17353.628571428573</v>
      </c>
      <c r="R71" s="241">
        <f>IF(B28-ABS(SUM(B71:Q71))&gt;0,-B28/B30,0)</f>
        <v>-17353.628571428573</v>
      </c>
      <c r="S71" s="241">
        <f>IF(B28-ABS(SUM(B71:R71))&gt;0,-B28/B30,0)</f>
        <v>-17353.628571428573</v>
      </c>
      <c r="T71" s="241">
        <f>IF(B28-ABS(SUM(B71:S71))&gt;0,-B28/B30,0)</f>
        <v>-17353.628571428573</v>
      </c>
      <c r="U71" s="241">
        <f>IF(B28-ABS(SUM(B71:T71))&gt;0,-B28/B30,0)</f>
        <v>-17353.628571428573</v>
      </c>
      <c r="V71" s="241">
        <f>IF(B28-ABS(SUM(B71:U71))&gt;0,-B28/B30,0)</f>
        <v>-17353.628571428573</v>
      </c>
      <c r="W71" s="241">
        <f>IF(B28-ABS(SUM(B71:V71))&gt;0,-B28/B30,0)</f>
        <v>-17353.628571428573</v>
      </c>
      <c r="X71" s="241">
        <f>IF(B28-ABS(SUM(B71:W71))&gt;0,-B28/B30,0)</f>
        <v>-17353.628571428573</v>
      </c>
      <c r="Y71" s="241">
        <f>IF(B28-ABS(SUM(B71:X71))&gt;0,-B28/B30,0)</f>
        <v>-17353.628571428573</v>
      </c>
    </row>
    <row r="72" spans="1:25">
      <c r="A72" s="242" t="s">
        <v>569</v>
      </c>
      <c r="B72" s="245"/>
      <c r="C72" s="245">
        <f>C70+C71</f>
        <v>44823.564973263812</v>
      </c>
      <c r="D72" s="245">
        <f t="shared" ref="D72:Y72" si="7">D70+D71</f>
        <v>48179.095988026602</v>
      </c>
      <c r="E72" s="245">
        <f t="shared" si="7"/>
        <v>51667.541929009443</v>
      </c>
      <c r="F72" s="245">
        <f t="shared" si="7"/>
        <v>55294.485223113559</v>
      </c>
      <c r="G72" s="245">
        <f t="shared" si="7"/>
        <v>59065.742759170054</v>
      </c>
      <c r="H72" s="245">
        <f t="shared" si="7"/>
        <v>62987.375735340902</v>
      </c>
      <c r="I72" s="245">
        <f t="shared" si="7"/>
        <v>67065.699920110943</v>
      </c>
      <c r="J72" s="245">
        <f t="shared" si="7"/>
        <v>71307.296344241317</v>
      </c>
      <c r="K72" s="245">
        <f t="shared" si="7"/>
        <v>75719.022441785186</v>
      </c>
      <c r="L72" s="245">
        <f t="shared" si="7"/>
        <v>80308.023659025872</v>
      </c>
      <c r="M72" s="245">
        <f t="shared" si="7"/>
        <v>85081.745550990672</v>
      </c>
      <c r="N72" s="245">
        <f t="shared" si="7"/>
        <v>90047.946386017997</v>
      </c>
      <c r="O72" s="245">
        <f t="shared" si="7"/>
        <v>95214.710279716484</v>
      </c>
      <c r="P72" s="245">
        <f t="shared" si="7"/>
        <v>100590.46088055029</v>
      </c>
      <c r="Q72" s="245">
        <f t="shared" si="7"/>
        <v>106183.97563021912</v>
      </c>
      <c r="R72" s="245">
        <f t="shared" si="7"/>
        <v>112004.40062297403</v>
      </c>
      <c r="S72" s="245">
        <f t="shared" si="7"/>
        <v>118061.26608902465</v>
      </c>
      <c r="T72" s="245">
        <f t="shared" si="7"/>
        <v>124364.50252824942</v>
      </c>
      <c r="U72" s="245">
        <f t="shared" si="7"/>
        <v>130924.45752152162</v>
      </c>
      <c r="V72" s="245">
        <f t="shared" si="7"/>
        <v>137751.91324811126</v>
      </c>
      <c r="W72" s="245">
        <f t="shared" si="7"/>
        <v>144858.10473881767</v>
      </c>
      <c r="X72" s="245">
        <f t="shared" si="7"/>
        <v>152254.73889573372</v>
      </c>
      <c r="Y72" s="245">
        <f t="shared" si="7"/>
        <v>159954.01431084026</v>
      </c>
    </row>
    <row r="73" spans="1:25">
      <c r="A73" s="243" t="s">
        <v>316</v>
      </c>
      <c r="B73" s="241">
        <f>-B59</f>
        <v>-13834.020335248289</v>
      </c>
      <c r="C73" s="241">
        <f>-C59</f>
        <v>-8164.4363675850727</v>
      </c>
      <c r="D73" s="241">
        <f t="shared" ref="D73:Y73" si="8">-D59</f>
        <v>-2860.6922773897054</v>
      </c>
      <c r="E73" s="241">
        <f t="shared" si="8"/>
        <v>-1800.6361365345538</v>
      </c>
      <c r="F73" s="241">
        <f t="shared" si="8"/>
        <v>-1740.6149319834021</v>
      </c>
      <c r="G73" s="241">
        <f t="shared" si="8"/>
        <v>-1620.5725228810984</v>
      </c>
      <c r="H73" s="241">
        <f t="shared" si="8"/>
        <v>-1500.5301137787951</v>
      </c>
      <c r="I73" s="241">
        <f t="shared" si="8"/>
        <v>-1380.4877046764914</v>
      </c>
      <c r="J73" s="241">
        <f t="shared" si="8"/>
        <v>-1260.4452955741881</v>
      </c>
      <c r="K73" s="241">
        <f t="shared" si="8"/>
        <v>-1140.4028864718844</v>
      </c>
      <c r="L73" s="241">
        <f t="shared" si="8"/>
        <v>-1020.3604773695808</v>
      </c>
      <c r="M73" s="241">
        <f t="shared" si="8"/>
        <v>-900.31806826727734</v>
      </c>
      <c r="N73" s="241">
        <f t="shared" si="8"/>
        <v>-780.2756591649736</v>
      </c>
      <c r="O73" s="241">
        <f t="shared" si="8"/>
        <v>-660.23325006267009</v>
      </c>
      <c r="P73" s="241">
        <f t="shared" si="8"/>
        <v>-540.19084096036647</v>
      </c>
      <c r="Q73" s="241">
        <f t="shared" si="8"/>
        <v>-420.14843185806285</v>
      </c>
      <c r="R73" s="241">
        <f t="shared" si="8"/>
        <v>-300.10602275575934</v>
      </c>
      <c r="S73" s="241">
        <f t="shared" si="8"/>
        <v>-180.06361365345575</v>
      </c>
      <c r="T73" s="241">
        <f t="shared" si="8"/>
        <v>-60.021204551152159</v>
      </c>
      <c r="U73" s="241">
        <f t="shared" si="8"/>
        <v>60.021204551151421</v>
      </c>
      <c r="V73" s="241">
        <f t="shared" si="8"/>
        <v>0</v>
      </c>
      <c r="W73" s="241">
        <f t="shared" si="8"/>
        <v>0</v>
      </c>
      <c r="X73" s="241">
        <f t="shared" si="8"/>
        <v>0</v>
      </c>
      <c r="Y73" s="241">
        <f t="shared" si="8"/>
        <v>0</v>
      </c>
    </row>
    <row r="74" spans="1:25">
      <c r="A74" s="242" t="s">
        <v>320</v>
      </c>
      <c r="B74" s="245"/>
      <c r="C74" s="245">
        <f>C72+C73</f>
        <v>36659.128605678736</v>
      </c>
      <c r="D74" s="245">
        <f t="shared" ref="D74:Y74" si="9">D72+D73</f>
        <v>45318.4037106369</v>
      </c>
      <c r="E74" s="245">
        <f t="shared" si="9"/>
        <v>49866.905792474892</v>
      </c>
      <c r="F74" s="245">
        <f t="shared" si="9"/>
        <v>53553.870291130159</v>
      </c>
      <c r="G74" s="245">
        <f t="shared" si="9"/>
        <v>57445.170236288955</v>
      </c>
      <c r="H74" s="245">
        <f t="shared" si="9"/>
        <v>61486.845621562104</v>
      </c>
      <c r="I74" s="245">
        <f t="shared" si="9"/>
        <v>65685.212215434454</v>
      </c>
      <c r="J74" s="245">
        <f t="shared" si="9"/>
        <v>70046.851048667129</v>
      </c>
      <c r="K74" s="245">
        <f t="shared" si="9"/>
        <v>74578.6195553133</v>
      </c>
      <c r="L74" s="245">
        <f t="shared" si="9"/>
        <v>79287.663181656288</v>
      </c>
      <c r="M74" s="245">
        <f t="shared" si="9"/>
        <v>84181.427482723389</v>
      </c>
      <c r="N74" s="245">
        <f t="shared" si="9"/>
        <v>89267.67072685303</v>
      </c>
      <c r="O74" s="245">
        <f t="shared" si="9"/>
        <v>94554.477029653819</v>
      </c>
      <c r="P74" s="245">
        <f t="shared" si="9"/>
        <v>100050.27003958993</v>
      </c>
      <c r="Q74" s="245">
        <f t="shared" si="9"/>
        <v>105763.82719836106</v>
      </c>
      <c r="R74" s="245">
        <f t="shared" si="9"/>
        <v>111704.29460021827</v>
      </c>
      <c r="S74" s="245">
        <f t="shared" si="9"/>
        <v>117881.20247537119</v>
      </c>
      <c r="T74" s="245">
        <f t="shared" si="9"/>
        <v>124304.48132369826</v>
      </c>
      <c r="U74" s="245">
        <f t="shared" si="9"/>
        <v>130984.47872607278</v>
      </c>
      <c r="V74" s="245">
        <f t="shared" si="9"/>
        <v>137751.91324811126</v>
      </c>
      <c r="W74" s="245">
        <f t="shared" si="9"/>
        <v>144858.10473881767</v>
      </c>
      <c r="X74" s="245">
        <f t="shared" si="9"/>
        <v>152254.73889573372</v>
      </c>
      <c r="Y74" s="245">
        <f t="shared" si="9"/>
        <v>159954.01431084026</v>
      </c>
    </row>
    <row r="75" spans="1:25">
      <c r="A75" s="243" t="s">
        <v>315</v>
      </c>
      <c r="B75" s="241"/>
      <c r="C75" s="241">
        <f>-C74*B39</f>
        <v>-7331.8257211357477</v>
      </c>
      <c r="D75" s="241">
        <f>-D74*B39</f>
        <v>-9063.6807421273807</v>
      </c>
      <c r="E75" s="241">
        <f>-E74*B39</f>
        <v>-9973.3811584949799</v>
      </c>
      <c r="F75" s="241">
        <f>-F74*B39</f>
        <v>-10710.774058226032</v>
      </c>
      <c r="G75" s="241">
        <f>-G74*B39</f>
        <v>-11489.034047257792</v>
      </c>
      <c r="H75" s="241">
        <f>-H74*B39</f>
        <v>-12297.369124312421</v>
      </c>
      <c r="I75" s="241">
        <f>-I74*B39</f>
        <v>-13137.042443086892</v>
      </c>
      <c r="J75" s="241">
        <f>-J74*B39</f>
        <v>-14009.370209733426</v>
      </c>
      <c r="K75" s="241">
        <f>-K74*B39</f>
        <v>-14915.723911062662</v>
      </c>
      <c r="L75" s="241">
        <f>-L74*B39</f>
        <v>-15857.532636331258</v>
      </c>
      <c r="M75" s="241">
        <f>-M74*B39</f>
        <v>-16836.285496544679</v>
      </c>
      <c r="N75" s="241">
        <f>-N74*B39</f>
        <v>-17853.534145370606</v>
      </c>
      <c r="O75" s="241">
        <f>-O74*B39</f>
        <v>-18910.895405930765</v>
      </c>
      <c r="P75" s="241">
        <f>-P74*B39</f>
        <v>-20010.054007917988</v>
      </c>
      <c r="Q75" s="241">
        <f>-Q74*B39</f>
        <v>-21152.765439672214</v>
      </c>
      <c r="R75" s="241">
        <f>-R74*B39</f>
        <v>-22340.858920043655</v>
      </c>
      <c r="S75" s="241">
        <f>-S74*B39</f>
        <v>-23576.240495074238</v>
      </c>
      <c r="T75" s="241">
        <f>-T74*B39</f>
        <v>-24860.896264739655</v>
      </c>
      <c r="U75" s="241">
        <f>-U74*B39</f>
        <v>-26196.895745214555</v>
      </c>
      <c r="V75" s="241">
        <f>-V74*B39</f>
        <v>-27550.382649622254</v>
      </c>
      <c r="W75" s="241">
        <f>-W74*B39</f>
        <v>-28971.620947763535</v>
      </c>
      <c r="X75" s="241">
        <f>-X74*B39</f>
        <v>-30450.947779146747</v>
      </c>
      <c r="Y75" s="241">
        <f>-Y74*B39</f>
        <v>-31990.802862168053</v>
      </c>
    </row>
    <row r="76" spans="1:25" ht="16.5" thickBot="1">
      <c r="A76" s="316" t="s">
        <v>319</v>
      </c>
      <c r="B76" s="317"/>
      <c r="C76" s="317">
        <f>C74+C75</f>
        <v>29327.302884542987</v>
      </c>
      <c r="D76" s="317">
        <f t="shared" ref="D76:Y76" si="10">D74+D75</f>
        <v>36254.722968509523</v>
      </c>
      <c r="E76" s="317">
        <f t="shared" si="10"/>
        <v>39893.524633979912</v>
      </c>
      <c r="F76" s="317">
        <f t="shared" si="10"/>
        <v>42843.096232904129</v>
      </c>
      <c r="G76" s="317">
        <f t="shared" si="10"/>
        <v>45956.136189031167</v>
      </c>
      <c r="H76" s="317">
        <f t="shared" si="10"/>
        <v>49189.476497249685</v>
      </c>
      <c r="I76" s="317">
        <f t="shared" si="10"/>
        <v>52548.169772347566</v>
      </c>
      <c r="J76" s="317">
        <f t="shared" si="10"/>
        <v>56037.480838933705</v>
      </c>
      <c r="K76" s="317">
        <f t="shared" si="10"/>
        <v>59662.895644250639</v>
      </c>
      <c r="L76" s="317">
        <f t="shared" si="10"/>
        <v>63430.130545325032</v>
      </c>
      <c r="M76" s="317">
        <f t="shared" si="10"/>
        <v>67345.141986178714</v>
      </c>
      <c r="N76" s="317">
        <f t="shared" si="10"/>
        <v>71414.136581482424</v>
      </c>
      <c r="O76" s="317">
        <f t="shared" si="10"/>
        <v>75643.581623723061</v>
      </c>
      <c r="P76" s="317">
        <f t="shared" si="10"/>
        <v>80040.216031671938</v>
      </c>
      <c r="Q76" s="317">
        <f t="shared" si="10"/>
        <v>84611.061758688855</v>
      </c>
      <c r="R76" s="317">
        <f t="shared" si="10"/>
        <v>89363.435680174618</v>
      </c>
      <c r="S76" s="317">
        <f t="shared" si="10"/>
        <v>94304.961980296954</v>
      </c>
      <c r="T76" s="317">
        <f t="shared" si="10"/>
        <v>99443.585058958604</v>
      </c>
      <c r="U76" s="317">
        <f t="shared" si="10"/>
        <v>104787.58298085822</v>
      </c>
      <c r="V76" s="317">
        <f t="shared" si="10"/>
        <v>110201.53059848901</v>
      </c>
      <c r="W76" s="317">
        <f t="shared" si="10"/>
        <v>115886.48379105414</v>
      </c>
      <c r="X76" s="317">
        <f t="shared" si="10"/>
        <v>121803.79111658697</v>
      </c>
      <c r="Y76" s="317">
        <f t="shared" si="10"/>
        <v>127963.2114486722</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44823.564973263812</v>
      </c>
      <c r="D79" s="245">
        <f t="shared" si="12"/>
        <v>48179.095988026602</v>
      </c>
      <c r="E79" s="245">
        <f t="shared" si="12"/>
        <v>51667.541929009443</v>
      </c>
      <c r="F79" s="245">
        <f t="shared" si="12"/>
        <v>55294.485223113559</v>
      </c>
      <c r="G79" s="245">
        <f t="shared" si="12"/>
        <v>59065.742759170054</v>
      </c>
      <c r="H79" s="245">
        <f t="shared" si="12"/>
        <v>62987.375735340902</v>
      </c>
      <c r="I79" s="245">
        <f t="shared" si="12"/>
        <v>67065.699920110943</v>
      </c>
      <c r="J79" s="245">
        <f t="shared" si="12"/>
        <v>71307.296344241317</v>
      </c>
      <c r="K79" s="245">
        <f t="shared" si="12"/>
        <v>75719.022441785186</v>
      </c>
      <c r="L79" s="245">
        <f t="shared" si="12"/>
        <v>80308.023659025872</v>
      </c>
      <c r="M79" s="245">
        <f t="shared" si="12"/>
        <v>85081.745550990672</v>
      </c>
      <c r="N79" s="245">
        <f t="shared" si="12"/>
        <v>90047.946386017997</v>
      </c>
      <c r="O79" s="245">
        <f t="shared" si="12"/>
        <v>95214.710279716484</v>
      </c>
      <c r="P79" s="245">
        <f t="shared" si="12"/>
        <v>100590.46088055029</v>
      </c>
      <c r="Q79" s="245">
        <f t="shared" si="12"/>
        <v>106183.97563021912</v>
      </c>
      <c r="R79" s="245">
        <f t="shared" si="12"/>
        <v>112004.40062297403</v>
      </c>
      <c r="S79" s="245">
        <f t="shared" si="12"/>
        <v>118061.26608902465</v>
      </c>
      <c r="T79" s="245">
        <f t="shared" si="12"/>
        <v>124364.50252824942</v>
      </c>
      <c r="U79" s="245">
        <f t="shared" si="12"/>
        <v>130924.45752152162</v>
      </c>
      <c r="V79" s="245">
        <f t="shared" si="12"/>
        <v>137751.91324811126</v>
      </c>
      <c r="W79" s="245">
        <f t="shared" si="12"/>
        <v>144858.10473881767</v>
      </c>
      <c r="X79" s="245">
        <f t="shared" si="12"/>
        <v>152254.73889573372</v>
      </c>
      <c r="Y79" s="245">
        <f t="shared" si="12"/>
        <v>159954.01431084026</v>
      </c>
    </row>
    <row r="80" spans="1:25">
      <c r="A80" s="243" t="s">
        <v>317</v>
      </c>
      <c r="B80" s="241">
        <f t="shared" ref="B80:Y80" si="13">-B71</f>
        <v>0</v>
      </c>
      <c r="C80" s="241">
        <f>-C71</f>
        <v>17353.628571428573</v>
      </c>
      <c r="D80" s="241">
        <f>-D71</f>
        <v>17353.628571428573</v>
      </c>
      <c r="E80" s="241">
        <f t="shared" si="13"/>
        <v>17353.628571428573</v>
      </c>
      <c r="F80" s="241">
        <f t="shared" si="13"/>
        <v>17353.628571428573</v>
      </c>
      <c r="G80" s="241">
        <f t="shared" si="13"/>
        <v>17353.628571428573</v>
      </c>
      <c r="H80" s="241">
        <f t="shared" si="13"/>
        <v>17353.628571428573</v>
      </c>
      <c r="I80" s="241">
        <f t="shared" si="13"/>
        <v>17353.628571428573</v>
      </c>
      <c r="J80" s="241">
        <f t="shared" si="13"/>
        <v>17353.628571428573</v>
      </c>
      <c r="K80" s="241">
        <f t="shared" si="13"/>
        <v>17353.628571428573</v>
      </c>
      <c r="L80" s="241">
        <f t="shared" si="13"/>
        <v>17353.628571428573</v>
      </c>
      <c r="M80" s="241">
        <f t="shared" si="13"/>
        <v>17353.628571428573</v>
      </c>
      <c r="N80" s="241">
        <f t="shared" si="13"/>
        <v>17353.628571428573</v>
      </c>
      <c r="O80" s="241">
        <f t="shared" si="13"/>
        <v>17353.628571428573</v>
      </c>
      <c r="P80" s="241">
        <f t="shared" si="13"/>
        <v>17353.628571428573</v>
      </c>
      <c r="Q80" s="241">
        <f t="shared" si="13"/>
        <v>17353.628571428573</v>
      </c>
      <c r="R80" s="241">
        <f t="shared" si="13"/>
        <v>17353.628571428573</v>
      </c>
      <c r="S80" s="241">
        <f t="shared" si="13"/>
        <v>17353.628571428573</v>
      </c>
      <c r="T80" s="241">
        <f t="shared" si="13"/>
        <v>17353.628571428573</v>
      </c>
      <c r="U80" s="241">
        <f t="shared" si="13"/>
        <v>17353.628571428573</v>
      </c>
      <c r="V80" s="241">
        <f t="shared" si="13"/>
        <v>17353.628571428573</v>
      </c>
      <c r="W80" s="241">
        <f t="shared" si="13"/>
        <v>17353.628571428573</v>
      </c>
      <c r="X80" s="241">
        <f t="shared" si="13"/>
        <v>17353.628571428573</v>
      </c>
      <c r="Y80" s="241">
        <f t="shared" si="13"/>
        <v>17353.628571428573</v>
      </c>
    </row>
    <row r="81" spans="1:25">
      <c r="A81" s="243" t="s">
        <v>316</v>
      </c>
      <c r="B81" s="241">
        <f t="shared" ref="B81:Y81" si="14">B73</f>
        <v>-13834.020335248289</v>
      </c>
      <c r="C81" s="241">
        <f>C73</f>
        <v>-8164.4363675850727</v>
      </c>
      <c r="D81" s="241">
        <f t="shared" si="14"/>
        <v>-2860.6922773897054</v>
      </c>
      <c r="E81" s="241">
        <f t="shared" si="14"/>
        <v>-1800.6361365345538</v>
      </c>
      <c r="F81" s="241">
        <f t="shared" si="14"/>
        <v>-1740.6149319834021</v>
      </c>
      <c r="G81" s="241">
        <f t="shared" si="14"/>
        <v>-1620.5725228810984</v>
      </c>
      <c r="H81" s="241">
        <f t="shared" si="14"/>
        <v>-1500.5301137787951</v>
      </c>
      <c r="I81" s="241">
        <f t="shared" si="14"/>
        <v>-1380.4877046764914</v>
      </c>
      <c r="J81" s="241">
        <f t="shared" si="14"/>
        <v>-1260.4452955741881</v>
      </c>
      <c r="K81" s="241">
        <f t="shared" si="14"/>
        <v>-1140.4028864718844</v>
      </c>
      <c r="L81" s="241">
        <f t="shared" si="14"/>
        <v>-1020.3604773695808</v>
      </c>
      <c r="M81" s="241">
        <f t="shared" si="14"/>
        <v>-900.31806826727734</v>
      </c>
      <c r="N81" s="241">
        <f t="shared" si="14"/>
        <v>-780.2756591649736</v>
      </c>
      <c r="O81" s="241">
        <f t="shared" si="14"/>
        <v>-660.23325006267009</v>
      </c>
      <c r="P81" s="241">
        <f t="shared" si="14"/>
        <v>-540.19084096036647</v>
      </c>
      <c r="Q81" s="241">
        <f t="shared" si="14"/>
        <v>-420.14843185806285</v>
      </c>
      <c r="R81" s="241">
        <f t="shared" si="14"/>
        <v>-300.10602275575934</v>
      </c>
      <c r="S81" s="241">
        <f t="shared" si="14"/>
        <v>-180.06361365345575</v>
      </c>
      <c r="T81" s="241">
        <f t="shared" si="14"/>
        <v>-60.021204551152159</v>
      </c>
      <c r="U81" s="241">
        <f t="shared" si="14"/>
        <v>60.021204551151421</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-7331.8257211357477</v>
      </c>
      <c r="D82" s="241">
        <f>IF(SUM(B75:D75)+SUM(A82:C82)&gt;0,0,SUM(B75:D75)-SUM(A82:C82))</f>
        <v>-9063.6807421273807</v>
      </c>
      <c r="E82" s="241">
        <f>IF(SUM(B75:E75)+SUM(A82:D82)&gt;0,0,SUM(B75:E75)-SUM(A82:D82))</f>
        <v>-9973.3811584949799</v>
      </c>
      <c r="F82" s="241">
        <f>IF(SUM(B75:F75)+SUM(A82:E82)&gt;0,0,SUM(B75:F75)-SUM(A82:E82))</f>
        <v>-10710.774058226034</v>
      </c>
      <c r="G82" s="241">
        <f>IF(SUM(B75:G75)+SUM(A82:F82)&gt;0,0,SUM(B75:G75)-SUM(A82:F82))</f>
        <v>-11489.034047257795</v>
      </c>
      <c r="H82" s="241">
        <f>IF(SUM(B75:H75)+SUM(A82:G82)&gt;0,0,SUM(B75:H75)-SUM(A82:G82))</f>
        <v>-12297.369124312419</v>
      </c>
      <c r="I82" s="241">
        <f>IF(SUM(B75:I75)+SUM(A82:H82)&gt;0,0,SUM(B75:I75)-SUM(A82:H82))</f>
        <v>-13137.042443086888</v>
      </c>
      <c r="J82" s="241">
        <f>IF(SUM(B75:J75)+SUM(A82:I82)&gt;0,0,SUM(B75:J75)-SUM(A82:I82))</f>
        <v>-14009.370209733432</v>
      </c>
      <c r="K82" s="241">
        <f>IF(SUM(B75:K75)+SUM(A82:J82)&gt;0,0,SUM(B75:K75)-SUM(A82:J82))</f>
        <v>-14915.723911062654</v>
      </c>
      <c r="L82" s="241">
        <f>IF(SUM(B75:L75)+SUM(A82:K82)&gt;0,0,SUM(B75:L75)-SUM(A82:K82))</f>
        <v>-15857.532636331263</v>
      </c>
      <c r="M82" s="241">
        <f>IF(SUM(B75:M75)+SUM(A82:L82)&gt;0,0,SUM(B75:M75)-SUM(A82:L82))</f>
        <v>-16836.28549654469</v>
      </c>
      <c r="N82" s="241">
        <f>IF(SUM(B75:N75)+SUM(A82:M82)&gt;0,0,SUM(B75:N75)-SUM(A82:M82))</f>
        <v>-17853.534145370591</v>
      </c>
      <c r="O82" s="241">
        <f>IF(SUM(B75:O75)+SUM(A82:N82)&gt;0,0,SUM(B75:O75)-SUM(A82:N82))</f>
        <v>-18910.895405930758</v>
      </c>
      <c r="P82" s="241">
        <f>IF(SUM(B75:P75)+SUM(A82:O82)&gt;0,0,SUM(B75:P75)-SUM(A82:O82))</f>
        <v>-20010.054007917992</v>
      </c>
      <c r="Q82" s="241">
        <f>IF(SUM(B75:Q75)+SUM(A82:P82)&gt;0,0,SUM(B75:Q75)-SUM(A82:P82))</f>
        <v>-21152.765439672221</v>
      </c>
      <c r="R82" s="241">
        <f>IF(SUM(B75:R75)+SUM(A82:Q82)&gt;0,0,SUM(B75:R75)-SUM(A82:Q82))</f>
        <v>-22340.858920043655</v>
      </c>
      <c r="S82" s="241">
        <f>IF(SUM(B75:S75)+SUM(A82:R82)&gt;0,0,SUM(B75:S75)-SUM(A82:R82))</f>
        <v>-23576.240495074249</v>
      </c>
      <c r="T82" s="241">
        <f>IF(SUM(B75:T75)+SUM(A82:S82)&gt;0,0,SUM(B75:T75)-SUM(A82:S82))</f>
        <v>-24860.896264739655</v>
      </c>
      <c r="U82" s="241">
        <f>IF(SUM(B75:U75)+SUM(A82:T82)&gt;0,0,SUM(B75:U75)-SUM(A82:T82))</f>
        <v>-26196.895745214541</v>
      </c>
      <c r="V82" s="241">
        <f>IF(SUM(B75:V75)+SUM(A82:U82)&gt;0,0,SUM(B75:V75)-SUM(A82:U82))</f>
        <v>-27550.382649622275</v>
      </c>
      <c r="W82" s="241">
        <f>IF(SUM(B75:W75)+SUM(A82:V82)&gt;0,0,SUM(B75:W75)-SUM(A82:V82))</f>
        <v>-28971.620947763557</v>
      </c>
      <c r="X82" s="241">
        <f>IF(SUM(B75:X75)+SUM(A82:W82)&gt;0,0,SUM(B75:X75)-SUM(A82:W82))</f>
        <v>-30450.947779146722</v>
      </c>
      <c r="Y82" s="241">
        <f>IF(SUM(B75:Y75)+SUM(A82:X82)&gt;0,0,SUM(B75:Y75)-SUM(A82:X82))</f>
        <v>-31990.802862168057</v>
      </c>
    </row>
    <row r="83" spans="1:25">
      <c r="A83" s="243" t="s">
        <v>314</v>
      </c>
      <c r="B83" s="241">
        <f>IF(((SUM(B62:B62)+SUM(B64:B68))+SUM(B85:B85))&lt;0,((SUM(B62:B62)+SUM(B64:B68))+SUM(B85:B85))*0.18-SUM(A83:A83),IF(SUM(A83:B83)&lt;0,0-SUM(A83:B83),0))</f>
        <v>-109327.86</v>
      </c>
      <c r="C83" s="241">
        <f>IF(((SUM(B62:C62)+SUM(B64:C68))+SUM(B85:C85))&lt;0,((SUM(B62:C62)+SUM(B64:C68))+SUM(B85:C85))*0.18-SUM(A83:B83),IF(SUM(B83:B83)&lt;0,0-SUM(B83:B83),0))</f>
        <v>13562.747573473214</v>
      </c>
      <c r="D83" s="241">
        <f>IF(((SUM(B62:D62)+SUM(B64:D68))+SUM(B85:D85))&lt;0,((SUM(B62:D62)+SUM(B64:D68))+SUM(B85:D85))*0.18-SUM(A83:C83),IF(SUM(B83:C83)&lt;0,0-SUM(B83:C83),0))</f>
        <v>14132.382971559069</v>
      </c>
      <c r="E83" s="241">
        <f>IF(((SUM(B62:E62)+SUM(B64:E68))+SUM(B85:E85))&lt;0,((SUM(B62:E62)+SUM(B64:E68))+SUM(B85:E85))*0.18-SUM(A83:D83),IF(SUM(B83:D83)&lt;0,0-SUM(B83:D83),0))</f>
        <v>14725.943056364544</v>
      </c>
      <c r="F83" s="241">
        <f>IF(((SUM(B62:F62)+SUM(B64:F68))+SUM(B85:F85))&lt;0,((SUM(B62:F62)+SUM(B64:F68))+SUM(B85:F85))*0.18-SUM(A83:E83),IF(SUM(B83:E83)&lt;0,0-SUM(B83:E83),0))</f>
        <v>15344.432664731881</v>
      </c>
      <c r="G83" s="241">
        <f>IF(((SUM(B62:G62)+SUM(B64:G68))+SUM(B85:G85))&lt;0,((SUM(B62:G62)+SUM(B64:G68))+SUM(B85:G85))*0.18-SUM(A83:F83),IF(SUM(B83:F83)&lt;0,0-SUM(B83:F83),0))</f>
        <v>15988.898836650609</v>
      </c>
      <c r="H83" s="241">
        <f>IF(((SUM(B62:H62)+SUM(B64:H68))+SUM(B85:H85))&lt;0,((SUM(B62:H62)+SUM(B64:H68))+SUM(B85:H85))*0.18-SUM(A83:G83),IF(SUM(B83:G83)&lt;0,0-SUM(B83:G83),0))</f>
        <v>16660.432587789943</v>
      </c>
      <c r="I83" s="241">
        <f>IF(((SUM(B62:I62)+SUM(B64:I68))+SUM(B85:I85))&lt;0,((SUM(B62:I62)+SUM(B64:I68))+SUM(B85:I85))*0.18-SUM(A83:H83),IF(SUM(B83:H83)&lt;0,0-SUM(B83:H83),0))</f>
        <v>17360.17075647712</v>
      </c>
      <c r="J83" s="241">
        <f>IF(((SUM(B62:J62)+SUM(B64:J68))+SUM(B85:J85))&lt;0,((SUM(B62:J62)+SUM(B64:J68))+SUM(B85:J85))*0.18-SUM(A83:I83),IF(SUM(B83:I83)&lt;0,0-SUM(B83:I83),0))</f>
        <v>1552.8515529536198</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-7835.1632999999993</v>
      </c>
      <c r="D84" s="241">
        <f>-(D62-C62)*B42</f>
        <v>-329.07685860000061</v>
      </c>
      <c r="E84" s="241">
        <f>-(E62-D62)*B42</f>
        <v>-342.89808666120081</v>
      </c>
      <c r="F84" s="241">
        <f>-(F62-E62)*B42</f>
        <v>-357.29980630097128</v>
      </c>
      <c r="G84" s="241">
        <f>-(G62-F62)*B42</f>
        <v>-372.30639816561165</v>
      </c>
      <c r="H84" s="241">
        <f>-(H62-G62)*B42</f>
        <v>-387.94326688856677</v>
      </c>
      <c r="I84" s="241">
        <f>-(I62-H62)*B42</f>
        <v>-404.23688409788741</v>
      </c>
      <c r="J84" s="241">
        <f>-(J62-I62)*B42</f>
        <v>-421.21483322999848</v>
      </c>
      <c r="K84" s="241">
        <f>-(K62-J62)*B42</f>
        <v>-438.90585622565851</v>
      </c>
      <c r="L84" s="241">
        <f>-(L62-K62)*B42</f>
        <v>-457.33990218713592</v>
      </c>
      <c r="M84" s="241">
        <f>-(M62-L62)*B42</f>
        <v>-476.54817807899531</v>
      </c>
      <c r="N84" s="241">
        <f>-(N62-M62)*B42</f>
        <v>-496.56320155831349</v>
      </c>
      <c r="O84" s="241">
        <f>-(O62-N62)*B42</f>
        <v>-517.41885602376283</v>
      </c>
      <c r="P84" s="241">
        <f>-(P62-O62)*B42</f>
        <v>-539.15044797676092</v>
      </c>
      <c r="Q84" s="241">
        <f>-(Q62-P62)*B42</f>
        <v>-561.79476679178481</v>
      </c>
      <c r="R84" s="241">
        <f>-(R62-Q62)*B42</f>
        <v>-585.39014699703841</v>
      </c>
      <c r="S84" s="241">
        <f>-(S62-R62)*B42</f>
        <v>-609.97653317091465</v>
      </c>
      <c r="T84" s="241">
        <f>-(T62-S62)*B42</f>
        <v>-635.59554756409489</v>
      </c>
      <c r="U84" s="241">
        <f>-(U62-T62)*B42</f>
        <v>-662.29056056178524</v>
      </c>
      <c r="V84" s="241">
        <f>-(V62-U62)*B42</f>
        <v>-690.10676410538144</v>
      </c>
      <c r="W84" s="241">
        <f>-(W62-V62)*B42</f>
        <v>-719.09124819780709</v>
      </c>
      <c r="X84" s="241">
        <f>-(X62-W62)*B42</f>
        <v>-749.29308062211499</v>
      </c>
      <c r="Y84" s="241">
        <f>-(Y62-X62)*B42</f>
        <v>-780.76339000824373</v>
      </c>
    </row>
    <row r="85" spans="1:25">
      <c r="A85" s="243" t="s">
        <v>312</v>
      </c>
      <c r="B85" s="241">
        <f>-(B28+B29)*B31</f>
        <v>-607377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-25153.842474571698</v>
      </c>
      <c r="C86" s="241">
        <f>C57-C58</f>
        <v>-62317.475431550069</v>
      </c>
      <c r="D86" s="241">
        <f t="shared" ref="D86:Y86" si="15">D57-D58</f>
        <v>-16960.898253682426</v>
      </c>
      <c r="E86" s="241">
        <f t="shared" si="15"/>
        <v>0</v>
      </c>
      <c r="F86" s="241">
        <f t="shared" si="15"/>
        <v>-960.33927281842864</v>
      </c>
      <c r="G86" s="241">
        <f t="shared" si="15"/>
        <v>-960.33927281842864</v>
      </c>
      <c r="H86" s="241">
        <f t="shared" si="15"/>
        <v>-960.33927281842864</v>
      </c>
      <c r="I86" s="241">
        <f t="shared" si="15"/>
        <v>-960.33927281842864</v>
      </c>
      <c r="J86" s="241">
        <f t="shared" si="15"/>
        <v>-960.33927281842864</v>
      </c>
      <c r="K86" s="241">
        <f t="shared" si="15"/>
        <v>-960.33927281842864</v>
      </c>
      <c r="L86" s="241">
        <f t="shared" si="15"/>
        <v>-960.33927281842864</v>
      </c>
      <c r="M86" s="241">
        <f t="shared" si="15"/>
        <v>-960.33927281842864</v>
      </c>
      <c r="N86" s="241">
        <f t="shared" si="15"/>
        <v>-960.33927281842864</v>
      </c>
      <c r="O86" s="241">
        <f t="shared" si="15"/>
        <v>-960.33927281842864</v>
      </c>
      <c r="P86" s="241">
        <f t="shared" si="15"/>
        <v>-960.33927281842864</v>
      </c>
      <c r="Q86" s="241">
        <f t="shared" si="15"/>
        <v>-960.33927281842864</v>
      </c>
      <c r="R86" s="241">
        <f t="shared" si="15"/>
        <v>-960.33927281842864</v>
      </c>
      <c r="S86" s="241">
        <f t="shared" si="15"/>
        <v>-960.33927281842864</v>
      </c>
      <c r="T86" s="241">
        <f t="shared" si="15"/>
        <v>-960.33927281842864</v>
      </c>
      <c r="U86" s="241">
        <f t="shared" si="15"/>
        <v>-960.33927281842864</v>
      </c>
      <c r="V86" s="241">
        <f t="shared" si="15"/>
        <v>0</v>
      </c>
      <c r="W86" s="241">
        <f t="shared" si="15"/>
        <v>0</v>
      </c>
      <c r="X86" s="241">
        <f t="shared" si="15"/>
        <v>0</v>
      </c>
      <c r="Y86" s="241">
        <f t="shared" si="15"/>
        <v>0</v>
      </c>
    </row>
    <row r="87" spans="1:25">
      <c r="A87" s="242" t="s">
        <v>310</v>
      </c>
      <c r="B87" s="245">
        <f t="shared" ref="B87:Y87" si="16">SUM(B79:B86)</f>
        <v>-755692.72280981997</v>
      </c>
      <c r="C87" s="245">
        <f>SUM(C79:C86)</f>
        <v>-9908.9597021052905</v>
      </c>
      <c r="D87" s="245">
        <f t="shared" si="16"/>
        <v>50450.759399214738</v>
      </c>
      <c r="E87" s="245">
        <f t="shared" si="16"/>
        <v>71630.198175111829</v>
      </c>
      <c r="F87" s="245">
        <f t="shared" si="16"/>
        <v>74223.51838994518</v>
      </c>
      <c r="G87" s="245">
        <f t="shared" si="16"/>
        <v>77966.017926126311</v>
      </c>
      <c r="H87" s="245">
        <f t="shared" si="16"/>
        <v>81855.255116761211</v>
      </c>
      <c r="I87" s="245">
        <f t="shared" si="16"/>
        <v>85897.392943336949</v>
      </c>
      <c r="J87" s="245">
        <f t="shared" si="16"/>
        <v>73562.406857267473</v>
      </c>
      <c r="K87" s="245">
        <f t="shared" si="16"/>
        <v>75617.279086635142</v>
      </c>
      <c r="L87" s="245">
        <f t="shared" si="16"/>
        <v>79366.079941748045</v>
      </c>
      <c r="M87" s="245">
        <f t="shared" si="16"/>
        <v>83261.883106709851</v>
      </c>
      <c r="N87" s="245">
        <f t="shared" si="16"/>
        <v>87310.862678534279</v>
      </c>
      <c r="O87" s="245">
        <f t="shared" si="16"/>
        <v>91519.452066309444</v>
      </c>
      <c r="P87" s="245">
        <f t="shared" si="16"/>
        <v>95894.354882305328</v>
      </c>
      <c r="Q87" s="245">
        <f t="shared" si="16"/>
        <v>100442.5562905072</v>
      </c>
      <c r="R87" s="245">
        <f t="shared" si="16"/>
        <v>105171.33483178772</v>
      </c>
      <c r="S87" s="245">
        <f t="shared" si="16"/>
        <v>110088.27474573618</v>
      </c>
      <c r="T87" s="245">
        <f t="shared" si="16"/>
        <v>115201.27881000466</v>
      </c>
      <c r="U87" s="245">
        <f t="shared" si="16"/>
        <v>120518.5817189066</v>
      </c>
      <c r="V87" s="245">
        <f t="shared" si="16"/>
        <v>126865.05240581217</v>
      </c>
      <c r="W87" s="245">
        <f t="shared" si="16"/>
        <v>132521.02111428487</v>
      </c>
      <c r="X87" s="245">
        <f t="shared" si="16"/>
        <v>138408.12660739344</v>
      </c>
      <c r="Y87" s="245">
        <f t="shared" si="16"/>
        <v>144536.07663009252</v>
      </c>
    </row>
    <row r="88" spans="1:25">
      <c r="A88" s="242" t="s">
        <v>570</v>
      </c>
      <c r="B88" s="245">
        <f>SUM(B87:B87)</f>
        <v>-755692.72280981997</v>
      </c>
      <c r="C88" s="245">
        <f>SUM(B87:C87)</f>
        <v>-765601.68251192523</v>
      </c>
      <c r="D88" s="245">
        <f>SUM(B87:D87)</f>
        <v>-715150.92311271047</v>
      </c>
      <c r="E88" s="245">
        <f>SUM(B87:E87)</f>
        <v>-643520.72493759869</v>
      </c>
      <c r="F88" s="245">
        <f>SUM(B87:F87)</f>
        <v>-569297.20654765354</v>
      </c>
      <c r="G88" s="245">
        <f>SUM(B87:G87)</f>
        <v>-491331.18862152722</v>
      </c>
      <c r="H88" s="245">
        <f>SUM(B87:H87)</f>
        <v>-409475.93350476603</v>
      </c>
      <c r="I88" s="245">
        <f>SUM(B87:I87)</f>
        <v>-323578.54056142911</v>
      </c>
      <c r="J88" s="245">
        <f>SUM(B87:J87)</f>
        <v>-250016.13370416162</v>
      </c>
      <c r="K88" s="245">
        <f>SUM(B87:K87)</f>
        <v>-174398.85461752646</v>
      </c>
      <c r="L88" s="245">
        <f>SUM(B87:L87)</f>
        <v>-95032.774675778419</v>
      </c>
      <c r="M88" s="245">
        <f>SUM(B87:M87)</f>
        <v>-11770.891569068568</v>
      </c>
      <c r="N88" s="245">
        <f>SUM(B87:N87)</f>
        <v>75539.97110946571</v>
      </c>
      <c r="O88" s="245">
        <f>SUM(B87:O87)</f>
        <v>167059.42317577515</v>
      </c>
      <c r="P88" s="245">
        <f>SUM(B87:P87)</f>
        <v>262953.77805808047</v>
      </c>
      <c r="Q88" s="245">
        <f>SUM(B87:Q87)</f>
        <v>363396.33434858767</v>
      </c>
      <c r="R88" s="245">
        <f>SUM(B87:R87)</f>
        <v>468567.66918037541</v>
      </c>
      <c r="S88" s="245">
        <f>SUM(B87:S87)</f>
        <v>578655.94392611156</v>
      </c>
      <c r="T88" s="245">
        <f>SUM(B87:T87)</f>
        <v>693857.22273611627</v>
      </c>
      <c r="U88" s="245">
        <f>SUM(B87:U87)</f>
        <v>814375.80445502291</v>
      </c>
      <c r="V88" s="245">
        <f>SUM(B87:V87)</f>
        <v>941240.85686083511</v>
      </c>
      <c r="W88" s="245">
        <f>SUM(B87:W87)</f>
        <v>1073761.87797512</v>
      </c>
      <c r="X88" s="245">
        <f>SUM(B87:X87)</f>
        <v>1212170.0045825134</v>
      </c>
      <c r="Y88" s="245">
        <f>SUM(B87:Y87)</f>
        <v>1356706.0812126058</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-755692.72280981997</v>
      </c>
      <c r="C90" s="245">
        <f t="shared" si="17"/>
        <v>-9141.1067362594931</v>
      </c>
      <c r="D90" s="245">
        <f t="shared" si="17"/>
        <v>42934.770257089651</v>
      </c>
      <c r="E90" s="245">
        <f t="shared" si="17"/>
        <v>56235.208034107964</v>
      </c>
      <c r="F90" s="245">
        <f t="shared" si="17"/>
        <v>53755.68599227941</v>
      </c>
      <c r="G90" s="245">
        <f t="shared" si="17"/>
        <v>52090.549932698756</v>
      </c>
      <c r="H90" s="245">
        <f t="shared" si="17"/>
        <v>50451.127120497265</v>
      </c>
      <c r="I90" s="245">
        <f t="shared" si="17"/>
        <v>48839.927143570945</v>
      </c>
      <c r="J90" s="245">
        <f t="shared" si="17"/>
        <v>38585.281470850161</v>
      </c>
      <c r="K90" s="245">
        <f t="shared" si="17"/>
        <v>36589.586909596284</v>
      </c>
      <c r="L90" s="245">
        <f t="shared" si="17"/>
        <v>35427.630632763969</v>
      </c>
      <c r="M90" s="245">
        <f t="shared" si="17"/>
        <v>34286.576623965309</v>
      </c>
      <c r="N90" s="245">
        <f t="shared" si="17"/>
        <v>33167.817328053978</v>
      </c>
      <c r="O90" s="245">
        <f t="shared" si="17"/>
        <v>32072.494746768556</v>
      </c>
      <c r="P90" s="245">
        <f t="shared" si="17"/>
        <v>31001.52737044583</v>
      </c>
      <c r="Q90" s="245">
        <f t="shared" si="17"/>
        <v>29955.634576102304</v>
      </c>
      <c r="R90" s="245">
        <f t="shared" si="17"/>
        <v>28935.358717544696</v>
      </c>
      <c r="S90" s="245">
        <f t="shared" si="17"/>
        <v>27941.085113615187</v>
      </c>
      <c r="T90" s="245">
        <f t="shared" si="17"/>
        <v>26973.060122790725</v>
      </c>
      <c r="U90" s="245">
        <f t="shared" si="17"/>
        <v>26031.407475995355</v>
      </c>
      <c r="V90" s="245">
        <f t="shared" si="17"/>
        <v>25278.794486500483</v>
      </c>
      <c r="W90" s="245">
        <f t="shared" si="17"/>
        <v>24359.582876417004</v>
      </c>
      <c r="X90" s="245">
        <f t="shared" si="17"/>
        <v>23470.231966288178</v>
      </c>
      <c r="Y90" s="245">
        <f t="shared" si="17"/>
        <v>22610.114993850882</v>
      </c>
    </row>
    <row r="91" spans="1:25">
      <c r="A91" s="244" t="s">
        <v>572</v>
      </c>
      <c r="B91" s="245">
        <f>SUM(B90:B90)</f>
        <v>-755692.72280981997</v>
      </c>
      <c r="C91" s="245">
        <f>SUM(B90:C90)</f>
        <v>-764833.82954607951</v>
      </c>
      <c r="D91" s="245">
        <f>SUM(B90:D90)</f>
        <v>-721899.05928898987</v>
      </c>
      <c r="E91" s="245">
        <f>SUM(B90:E90)</f>
        <v>-665663.85125488194</v>
      </c>
      <c r="F91" s="245">
        <f>SUM(B90:F90)</f>
        <v>-611908.1652626025</v>
      </c>
      <c r="G91" s="245">
        <f>SUM(B90:G90)</f>
        <v>-559817.61532990378</v>
      </c>
      <c r="H91" s="245">
        <f>SUM(B90:H90)</f>
        <v>-509366.4882094065</v>
      </c>
      <c r="I91" s="245">
        <f>SUM(B90:I90)</f>
        <v>-460526.56106583553</v>
      </c>
      <c r="J91" s="245">
        <f>SUM(B90:J90)</f>
        <v>-421941.27959498536</v>
      </c>
      <c r="K91" s="245">
        <f>SUM(B90:K90)</f>
        <v>-385351.69268538908</v>
      </c>
      <c r="L91" s="245">
        <f>SUM(B90:L90)</f>
        <v>-349924.06205262512</v>
      </c>
      <c r="M91" s="245">
        <f>SUM(B90:M90)</f>
        <v>-315637.48542865983</v>
      </c>
      <c r="N91" s="245">
        <f>SUM(B90:N90)</f>
        <v>-282469.66810060584</v>
      </c>
      <c r="O91" s="245">
        <f>SUM(B90:O90)</f>
        <v>-250397.17335383728</v>
      </c>
      <c r="P91" s="245">
        <f>SUM(B90:P90)</f>
        <v>-219395.64598339144</v>
      </c>
      <c r="Q91" s="245">
        <f>SUM(B90:Q90)</f>
        <v>-189440.01140728913</v>
      </c>
      <c r="R91" s="245">
        <f>SUM(B90:R90)</f>
        <v>-160504.65268974443</v>
      </c>
      <c r="S91" s="245">
        <f>SUM(B90:S90)</f>
        <v>-132563.56757612925</v>
      </c>
      <c r="T91" s="245">
        <f>SUM(B90:T90)</f>
        <v>-105590.50745333853</v>
      </c>
      <c r="U91" s="245">
        <f>SUM(B90:U90)</f>
        <v>-79559.099977343183</v>
      </c>
      <c r="V91" s="245">
        <f>SUM(B90:V90)</f>
        <v>-54280.3054908427</v>
      </c>
      <c r="W91" s="245">
        <f>SUM(B90:W90)</f>
        <v>-29920.722614425697</v>
      </c>
      <c r="X91" s="245">
        <f>SUM(B90:X90)</f>
        <v>-6450.4906481375183</v>
      </c>
      <c r="Y91" s="245">
        <f>SUM(B90:Y90)</f>
        <v>16159.624345713364</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8.3118524687635365E-2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1.2.2.196.44</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Реконструкция КЛ-0,4кВ ТП-261 ЦТП-36</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1.2.2.196.44</v>
      </c>
      <c r="C11" s="6"/>
      <c r="D11" s="6"/>
      <c r="E11" s="6"/>
      <c r="F11" s="6"/>
      <c r="G11" s="6"/>
      <c r="H11" s="207" t="str">
        <f>'1. паспорт местоположение'!C12</f>
        <v>1.2.2.196.44</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Реконструкция КЛ-0,4кВ ТП-261 ЦТП-36</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0.72885239999999996</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0.72885239999999996</v>
      </c>
      <c r="X27" s="209"/>
      <c r="Y27" s="209">
        <f>VLOOKUP($H$11,'[6]2'!$A$15:$CR$670,79,FALSE)</f>
        <v>0</v>
      </c>
      <c r="Z27" s="209"/>
      <c r="AA27" s="209">
        <f>VLOOKUP($H$11,'[6]2'!$A$15:$CR$670,84,FALSE)</f>
        <v>0</v>
      </c>
      <c r="AB27" s="209"/>
      <c r="AC27" s="208">
        <f t="shared" si="2"/>
        <v>0</v>
      </c>
      <c r="AD27" s="208">
        <f t="shared" si="3"/>
        <v>0.72885239999999996</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0.60737699999999994</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0.60737699999999994</v>
      </c>
      <c r="X30" s="209"/>
      <c r="Y30" s="209">
        <f>Y27/1.2</f>
        <v>0</v>
      </c>
      <c r="Z30" s="209"/>
      <c r="AA30" s="209">
        <f>AA27/1.2</f>
        <v>0</v>
      </c>
      <c r="AB30" s="208"/>
      <c r="AC30" s="208">
        <f t="shared" si="2"/>
        <v>0</v>
      </c>
      <c r="AD30" s="208">
        <f t="shared" si="3"/>
        <v>0.60737699999999994</v>
      </c>
    </row>
    <row r="31" spans="1:33">
      <c r="A31" s="70" t="s">
        <v>176</v>
      </c>
      <c r="B31" s="41" t="s">
        <v>175</v>
      </c>
      <c r="C31" s="208">
        <f t="shared" si="0"/>
        <v>0</v>
      </c>
      <c r="D31" s="208">
        <f t="shared" si="1"/>
        <v>3.0368849999999999E-2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3.0368849999999999E-2</v>
      </c>
      <c r="X31" s="208"/>
      <c r="Y31" s="209">
        <f>Y30*0.05</f>
        <v>0</v>
      </c>
      <c r="Z31" s="208"/>
      <c r="AA31" s="209">
        <f>AA30*0.05</f>
        <v>0</v>
      </c>
      <c r="AB31" s="208"/>
      <c r="AC31" s="208">
        <f t="shared" si="2"/>
        <v>0</v>
      </c>
      <c r="AD31" s="208">
        <f t="shared" si="3"/>
        <v>3.0368849999999999E-2</v>
      </c>
    </row>
    <row r="32" spans="1:33" ht="31.5">
      <c r="A32" s="70" t="s">
        <v>174</v>
      </c>
      <c r="B32" s="41" t="s">
        <v>173</v>
      </c>
      <c r="C32" s="208">
        <f t="shared" si="0"/>
        <v>0</v>
      </c>
      <c r="D32" s="208">
        <f t="shared" si="1"/>
        <v>0.24295079999999999</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0.24295079999999999</v>
      </c>
      <c r="X32" s="208"/>
      <c r="Y32" s="209">
        <f>Y30*0.4</f>
        <v>0</v>
      </c>
      <c r="Z32" s="208"/>
      <c r="AA32" s="209">
        <f>AA30*0.4</f>
        <v>0</v>
      </c>
      <c r="AB32" s="208"/>
      <c r="AC32" s="208">
        <f t="shared" si="2"/>
        <v>0</v>
      </c>
      <c r="AD32" s="208">
        <f t="shared" si="3"/>
        <v>0.24295079999999999</v>
      </c>
    </row>
    <row r="33" spans="1:30">
      <c r="A33" s="70" t="s">
        <v>172</v>
      </c>
      <c r="B33" s="41" t="s">
        <v>171</v>
      </c>
      <c r="C33" s="208">
        <f t="shared" si="0"/>
        <v>0</v>
      </c>
      <c r="D33" s="208">
        <f t="shared" si="1"/>
        <v>0.30368849999999997</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0.30368849999999997</v>
      </c>
      <c r="X33" s="208"/>
      <c r="Y33" s="209">
        <f>Y30*0.5</f>
        <v>0</v>
      </c>
      <c r="Z33" s="208"/>
      <c r="AA33" s="209">
        <f>AA30*0.5</f>
        <v>0</v>
      </c>
      <c r="AB33" s="208"/>
      <c r="AC33" s="208">
        <f t="shared" si="2"/>
        <v>0</v>
      </c>
      <c r="AD33" s="208">
        <f t="shared" si="3"/>
        <v>0.30368849999999997</v>
      </c>
    </row>
    <row r="34" spans="1:30">
      <c r="A34" s="70" t="s">
        <v>170</v>
      </c>
      <c r="B34" s="41" t="s">
        <v>169</v>
      </c>
      <c r="C34" s="208">
        <f t="shared" si="0"/>
        <v>0</v>
      </c>
      <c r="D34" s="208">
        <f t="shared" si="1"/>
        <v>3.0368849999999947E-2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3.0368849999999947E-2</v>
      </c>
      <c r="X34" s="208"/>
      <c r="Y34" s="209">
        <f>Y30-Y31-Y32-Y33</f>
        <v>0</v>
      </c>
      <c r="Z34" s="208"/>
      <c r="AA34" s="209">
        <f>AA30-AA31-AA32-AA33</f>
        <v>0</v>
      </c>
      <c r="AB34" s="208"/>
      <c r="AC34" s="208">
        <f t="shared" si="2"/>
        <v>0</v>
      </c>
      <c r="AD34" s="208">
        <f t="shared" si="3"/>
        <v>3.0368849999999947E-2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0.45800000000000002</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0.45800000000000002</v>
      </c>
      <c r="X49" s="209"/>
      <c r="Y49" s="209">
        <f>VLOOKUP($H$11,'[6]1_2018'!$C$16:$BK$785,18,FALSE)</f>
        <v>0</v>
      </c>
      <c r="Z49" s="209"/>
      <c r="AA49" s="209">
        <f>VLOOKUP(H11,'[6]1_2018'!$C$15:$BK$730,19,FALSE)</f>
        <v>0</v>
      </c>
      <c r="AB49" s="209"/>
      <c r="AC49" s="208">
        <f t="shared" si="2"/>
        <v>0</v>
      </c>
      <c r="AD49" s="208">
        <f t="shared" si="3"/>
        <v>0.45800000000000002</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0.60737699999999994</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0.60737699999999994</v>
      </c>
      <c r="X52" s="209"/>
      <c r="Y52" s="209">
        <f>Y30</f>
        <v>0</v>
      </c>
      <c r="Z52" s="209"/>
      <c r="AA52" s="209">
        <f>AA30</f>
        <v>0</v>
      </c>
      <c r="AB52" s="209"/>
      <c r="AC52" s="208">
        <f t="shared" si="2"/>
        <v>0</v>
      </c>
      <c r="AD52" s="208">
        <f t="shared" si="3"/>
        <v>0.60737699999999994</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0.45800000000000002</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0.45800000000000002</v>
      </c>
      <c r="X56" s="209"/>
      <c r="Y56" s="209">
        <f t="shared" si="5"/>
        <v>0</v>
      </c>
      <c r="Z56" s="209"/>
      <c r="AA56" s="209">
        <f t="shared" si="5"/>
        <v>0</v>
      </c>
      <c r="AB56" s="209"/>
      <c r="AC56" s="208">
        <f t="shared" si="2"/>
        <v>0</v>
      </c>
      <c r="AD56" s="208">
        <f t="shared" si="3"/>
        <v>0.45800000000000002</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1.2.2.196.44</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Реконструкция КЛ-0,4кВ ТП-261 ЦТП-36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0.45800000000000002</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1.2.2.196.44</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Реконструкция КЛ-0,4кВ ТП-261 ЦТП-36</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0.72885239999999996</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2021-04-05T05:43:11Z</dcterms:modified>
</cp:coreProperties>
</file>